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leksandram\Downloads\"/>
    </mc:Choice>
  </mc:AlternateContent>
  <xr:revisionPtr revIDLastSave="0" documentId="8_{374B9C63-8C87-4476-915C-1270CF76D1A0}" xr6:coauthVersionLast="47" xr6:coauthVersionMax="47" xr10:uidLastSave="{00000000-0000-0000-0000-000000000000}"/>
  <bookViews>
    <workbookView xWindow="-120" yWindow="-120" windowWidth="38640" windowHeight="21120" xr2:uid="{00000000-000D-0000-FFFF-FFFF00000000}"/>
  </bookViews>
  <sheets>
    <sheet name="Navodila" sheetId="1" r:id="rId1"/>
    <sheet name="Vprašalnik za ponudnika" sheetId="7" r:id="rId2"/>
    <sheet name="Merila ENP" sheetId="2" r:id="rId3"/>
    <sheet name="Pogoji in dokazila" sheetId="3" r:id="rId4"/>
    <sheet name="Zahteve FR" sheetId="4" r:id="rId5"/>
    <sheet name="Zahteve NFR" sheetId="5" r:id="rId6"/>
    <sheet name="Projekt &amp; SLA" sheetId="6" r:id="rId7"/>
    <sheet name="Točkovanje-vpiše naročnik!"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3" l="1"/>
  <c r="K16" i="3"/>
  <c r="K15" i="3"/>
  <c r="K14" i="3"/>
  <c r="K13" i="3"/>
  <c r="K12" i="3"/>
  <c r="K11" i="3"/>
  <c r="K9" i="3"/>
  <c r="K8" i="3"/>
  <c r="K7" i="3"/>
  <c r="K6" i="3"/>
  <c r="K5" i="3"/>
  <c r="K4" i="3"/>
  <c r="K3" i="3"/>
  <c r="K2" i="3"/>
  <c r="K10" i="3"/>
  <c r="C7" i="8"/>
  <c r="B7" i="8"/>
  <c r="K30" i="6"/>
  <c r="J30" i="6"/>
  <c r="K29" i="6"/>
  <c r="J29" i="6"/>
  <c r="K28" i="6"/>
  <c r="J28" i="6"/>
  <c r="K27" i="6"/>
  <c r="J27" i="6"/>
  <c r="K26" i="6"/>
  <c r="J26" i="6"/>
  <c r="K25" i="6"/>
  <c r="J25" i="6"/>
  <c r="K24" i="6"/>
  <c r="J24" i="6"/>
  <c r="K23" i="6"/>
  <c r="J23" i="6"/>
  <c r="K22" i="6"/>
  <c r="J22" i="6"/>
  <c r="K21" i="6"/>
  <c r="J21" i="6"/>
  <c r="K20" i="6"/>
  <c r="J20" i="6"/>
  <c r="K19" i="6"/>
  <c r="J19" i="6"/>
  <c r="J18" i="6"/>
  <c r="K18" i="6" s="1"/>
  <c r="J17" i="6"/>
  <c r="K17" i="6" s="1"/>
  <c r="J16" i="6"/>
  <c r="K16" i="6" s="1"/>
  <c r="J15" i="6"/>
  <c r="K15" i="6" s="1"/>
  <c r="J14" i="6"/>
  <c r="K14" i="6" s="1"/>
  <c r="J13" i="6"/>
  <c r="K13" i="6" s="1"/>
  <c r="J12" i="6"/>
  <c r="K12" i="6" s="1"/>
  <c r="J11" i="6"/>
  <c r="K11" i="6" s="1"/>
  <c r="J10" i="6"/>
  <c r="K10" i="6" s="1"/>
  <c r="J9" i="6"/>
  <c r="K9" i="6" s="1"/>
  <c r="J8" i="6"/>
  <c r="K8" i="6" s="1"/>
  <c r="J7" i="6"/>
  <c r="K7" i="6" s="1"/>
  <c r="J6" i="6"/>
  <c r="K6" i="6" s="1"/>
  <c r="J5" i="6"/>
  <c r="K5" i="6" s="1"/>
  <c r="J4" i="6"/>
  <c r="K4" i="6" s="1"/>
  <c r="J3" i="6"/>
  <c r="K3" i="6" s="1"/>
  <c r="J2" i="6"/>
  <c r="K2" i="6" s="1"/>
  <c r="K30" i="5"/>
  <c r="J30" i="5"/>
  <c r="K29" i="5"/>
  <c r="J29" i="5"/>
  <c r="K28" i="5"/>
  <c r="J28" i="5"/>
  <c r="K27" i="5"/>
  <c r="J27" i="5"/>
  <c r="K26" i="5"/>
  <c r="J26" i="5"/>
  <c r="K25" i="5"/>
  <c r="J25" i="5"/>
  <c r="K24" i="5"/>
  <c r="J24" i="5"/>
  <c r="K23" i="5"/>
  <c r="J23" i="5"/>
  <c r="K22" i="5"/>
  <c r="J22" i="5"/>
  <c r="K21" i="5"/>
  <c r="J21" i="5"/>
  <c r="K20" i="5"/>
  <c r="J20" i="5"/>
  <c r="K19" i="5"/>
  <c r="J19" i="5"/>
  <c r="K18" i="5"/>
  <c r="J18" i="5"/>
  <c r="J17" i="5"/>
  <c r="K17" i="5" s="1"/>
  <c r="J16" i="5"/>
  <c r="K16" i="5" s="1"/>
  <c r="J15" i="5"/>
  <c r="K15" i="5" s="1"/>
  <c r="J14" i="5"/>
  <c r="K14" i="5" s="1"/>
  <c r="J13" i="5"/>
  <c r="K13" i="5" s="1"/>
  <c r="J12" i="5"/>
  <c r="K12" i="5" s="1"/>
  <c r="J11" i="5"/>
  <c r="K11" i="5" s="1"/>
  <c r="J10" i="5"/>
  <c r="K10" i="5" s="1"/>
  <c r="J9" i="5"/>
  <c r="K9" i="5" s="1"/>
  <c r="J8" i="5"/>
  <c r="K8" i="5" s="1"/>
  <c r="J7" i="5"/>
  <c r="K7" i="5" s="1"/>
  <c r="J6" i="5"/>
  <c r="K6" i="5" s="1"/>
  <c r="J5" i="5"/>
  <c r="K5" i="5" s="1"/>
  <c r="J4" i="5"/>
  <c r="K4" i="5" s="1"/>
  <c r="J3" i="5"/>
  <c r="K3" i="5" s="1"/>
  <c r="J2" i="5"/>
  <c r="K2" i="5" s="1"/>
  <c r="K54" i="4"/>
  <c r="J54" i="4"/>
  <c r="K53" i="4"/>
  <c r="J53" i="4"/>
  <c r="K52" i="4"/>
  <c r="J52" i="4"/>
  <c r="K51" i="4"/>
  <c r="J51" i="4"/>
  <c r="J50" i="4"/>
  <c r="K50" i="4" s="1"/>
  <c r="J49" i="4"/>
  <c r="K49" i="4" s="1"/>
  <c r="J48" i="4"/>
  <c r="K48" i="4" s="1"/>
  <c r="J47" i="4"/>
  <c r="K47" i="4" s="1"/>
  <c r="J46" i="4"/>
  <c r="K46" i="4" s="1"/>
  <c r="J45" i="4"/>
  <c r="K45" i="4" s="1"/>
  <c r="J44" i="4"/>
  <c r="K44" i="4" s="1"/>
  <c r="J43" i="4"/>
  <c r="K43" i="4" s="1"/>
  <c r="J42" i="4"/>
  <c r="K42" i="4" s="1"/>
  <c r="J41" i="4"/>
  <c r="K41" i="4" s="1"/>
  <c r="J40" i="4"/>
  <c r="K40" i="4" s="1"/>
  <c r="J39" i="4"/>
  <c r="K39" i="4" s="1"/>
  <c r="J38" i="4"/>
  <c r="K38" i="4" s="1"/>
  <c r="J37" i="4"/>
  <c r="K37" i="4" s="1"/>
  <c r="J36" i="4"/>
  <c r="K36" i="4" s="1"/>
  <c r="J35" i="4"/>
  <c r="K35" i="4" s="1"/>
  <c r="J34" i="4"/>
  <c r="K34" i="4" s="1"/>
  <c r="J33" i="4"/>
  <c r="K33" i="4" s="1"/>
  <c r="J32" i="4"/>
  <c r="K32" i="4" s="1"/>
  <c r="J31" i="4"/>
  <c r="K31" i="4" s="1"/>
  <c r="J30" i="4"/>
  <c r="K30" i="4" s="1"/>
  <c r="J29" i="4"/>
  <c r="K29" i="4" s="1"/>
  <c r="J28" i="4"/>
  <c r="K28" i="4" s="1"/>
  <c r="J27" i="4"/>
  <c r="K27" i="4" s="1"/>
  <c r="J26" i="4"/>
  <c r="K26" i="4" s="1"/>
  <c r="J25" i="4"/>
  <c r="K25"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K9" i="4" s="1"/>
  <c r="J8" i="4"/>
  <c r="K8" i="4" s="1"/>
  <c r="J7" i="4"/>
  <c r="K7" i="4" s="1"/>
  <c r="J6" i="4"/>
  <c r="K6" i="4" s="1"/>
  <c r="J5" i="4"/>
  <c r="K5" i="4" s="1"/>
  <c r="J4" i="4"/>
  <c r="K4" i="4" s="1"/>
  <c r="J3" i="4"/>
  <c r="K3" i="4" s="1"/>
  <c r="J2" i="4"/>
  <c r="K30" i="3"/>
  <c r="J30" i="3"/>
  <c r="K29" i="3"/>
  <c r="J29" i="3"/>
  <c r="K28" i="3"/>
  <c r="J28" i="3"/>
  <c r="K27" i="3"/>
  <c r="J27" i="3"/>
  <c r="K26" i="3"/>
  <c r="J26" i="3"/>
  <c r="K25" i="3"/>
  <c r="J25" i="3"/>
  <c r="K24" i="3"/>
  <c r="J24" i="3"/>
  <c r="K23" i="3"/>
  <c r="J23" i="3"/>
  <c r="K22" i="3"/>
  <c r="J22" i="3"/>
  <c r="K21" i="3"/>
  <c r="J21" i="3"/>
  <c r="K20" i="3"/>
  <c r="J20" i="3"/>
  <c r="J19" i="3"/>
  <c r="K19" i="3" s="1"/>
  <c r="K18" i="3"/>
  <c r="J18" i="3"/>
  <c r="C8" i="8" l="1"/>
  <c r="C9" i="8" s="1"/>
  <c r="K2" i="4"/>
</calcChain>
</file>

<file path=xl/sharedStrings.xml><?xml version="1.0" encoding="utf-8"?>
<sst xmlns="http://schemas.openxmlformats.org/spreadsheetml/2006/main" count="695" uniqueCount="343">
  <si>
    <t>NAVODILA ZA PONUDNIKA</t>
  </si>
  <si>
    <t>Ta delovni zvezek je pripravljen kot kontrolni seznam oziroma matrika sledljivosti za javno naročilo JN-2581-26 "Celovita prenova ter vzdrževanje in nadgradnja informacijskega sistema za upravljanje bilančnega obračuna IBIS++ ter spletnega OT portala za obdobje do štirih (4) let". Matrika sledljivosti služi kot pomoč pri pripravi ponudbene dokumentacije in pri naročnikovem ocenjevanju, ne nadomešča pa tehničnih zahtev in vsebinske dokumentacije; ponudnik mora v predlagani rešitvi nasloviti vse zahteve, navedene v tej matriki in v drugi dokumentaciji javnega naročila.
1) V listih "Pogoji in dokazila", "Zahteve FR", "Zahteve NFR" in "Projekt &amp; SLA" pri vsaki zahtevi izpolnite vsaj stolpce "Ponudnik izpolnjuje?", "Način izpolnjevanja (opis)" in "Dokazila / reference".
2) Priporočeni vnosi v stolpcu "Ponudnik izpolnjuje?" so: DA, DELNO, NE ali N/R (samo kadar je zahteva označena kot "POGOJNO").
3) Vse vrstice z oznako "OBVEZNO (izločitvena)" morajo biti izpolnjene z odgovorom DA, sicer je ponudba nedopustna.
4) List "Merila ENP" povzema podmerila za ocenjevanje; list "Točkovanje" je namenjen internemu preverjanju popolnosti in ocenjevanju.
5) V listu "Vprašanja za ponudnika" so zbrane osnovne teme, ki jih mora ponudnik nasloviti v ponudbi zaradi pristopa pri razvoju, varnosti, migraciji, izhodni strategiji in skladnosti ter na kratko povzeti v odgovorih na vprašanja, pri čemer se lahko sklicuje na vsebino opisa svoje rešitve.</t>
  </si>
  <si>
    <t>Vprašanje / zahteva za pojasnilo</t>
  </si>
  <si>
    <t>Odgovor ponudnika</t>
  </si>
  <si>
    <t>Opišite dodeljevanje in ukinjanje dostopov, vloge, MFA za zunanje uporabnike, SSO za interne ter periodične preglede privilegijev v predlagani rešitvi.</t>
  </si>
  <si>
    <t>Opišite dodeljevanje in ukinjanje dostopov, vloge, MFA za zunanje uporabnike, SSO za interne ter periodične preglede privilegijev v ponudnikovem okolju, ki bo uporabljeno pri razvoju in dostopu do naročnika.</t>
  </si>
  <si>
    <t>Opišite integracijsko arhitekturo za MDM, ELES, Informatika, ERP/SAOP, CEEPS in DMS, vključno z obravnavo napak in ponovitev.</t>
  </si>
  <si>
    <t>Kako je urejen cikel varnega razvoja programske kode (SDLC: Secure Development LifyCycle, v fazah analize, pregleda kode, testiranja, release management, rollback) ter upravljanje sprememb med projektnim in vzdrževalnim delom?</t>
  </si>
  <si>
    <t>Kako poteka skeniranje ranljivosti, dependency scanning, priprava SBOM in odprava kritičnih ranljivosti pred produkcijo?</t>
  </si>
  <si>
    <t>Opišite centralizacijo dnevnikov, integracijo s SIEM, alarme za ključne dogodke in revizijsko sled za izračune ter dostop do dokumentov.</t>
  </si>
  <si>
    <t>Kako zagotavljate razpoložljivost, RPO/RTO, varnostne kopije, obnovo po nesreči in redne restore/DR teste?</t>
  </si>
  <si>
    <t>Kjer rešitev obdeluje osebne podatke:predlagan način sodelovanja pri pripravi DPIA.</t>
  </si>
  <si>
    <t>Opišite TLS, šifriranje podatkov v mirovanju, upravljanje ključev, integracija HSM, ter povezavo z DMS.</t>
  </si>
  <si>
    <t>Kako boste izvedli migracijo podatkov, pilotno okolje, validacijo migriranih podatkov, vzporedni zagon in produkcijski preklop?</t>
  </si>
  <si>
    <t>Kako dokazujete odzivne čase, kapacitete sistema in stabilnost pod obremenitvijo za 15-minutne intervale in rast števila PPM/uporabnikov?</t>
  </si>
  <si>
    <t>Opišite preverjanje digitalno podpisanih PDF/XML dokumentov pri vlogah in poročilih ter uporabo PAdES/XAdES oziroma primerljivih mehanizmov.</t>
  </si>
  <si>
    <t>Kako zagotavljate izhodno strategijo, prenos kode/dokumentacije, 14-dnevne predaje in neodvisnost naročnika od izvajalca?</t>
  </si>
  <si>
    <t>Opišite klasifikacijo napak, odzivne čase, helpdesk, mesečna poročila ter organizacijo podpore v kritičnem obdobju bilančnega obračuna.</t>
  </si>
  <si>
    <t>Če je predvidena uporaba klepetalnika ali LLM: opišite zaščite pred zlorabami, prompt-injection, filtriranje vsebin, politiko hrambe interakcij in možnost popolnega izklopa.</t>
  </si>
  <si>
    <t>OPOMBA: Omenjene točke mora ponudnik celoviti nasloviti v pondubeni dokumentaciji, tukaj pa nakratko povzeti predlagano rešitev in pripraviti sklice, kje v ponudbi so točke naslovljene.</t>
  </si>
  <si>
    <t>Podmerilo</t>
  </si>
  <si>
    <t>Teža (točke)</t>
  </si>
  <si>
    <t>Opis / kaj se ocenjuje</t>
  </si>
  <si>
    <t>1) Skupna ponudbena vrednost v EUR brez DDV</t>
  </si>
  <si>
    <t>Skupna ponudbena vrednost po formuli iz razpisne dokumentacije (sklop A + B + C).</t>
  </si>
  <si>
    <t>2) Arhitekturna zasnova in modularnost rešitve</t>
  </si>
  <si>
    <t>Jasnost arhitekture, ločevanje odgovornosti, modularna zasnova, parametrizacija in razširljivost jedra za izračune.</t>
  </si>
  <si>
    <t>3) Izvedbena kakovost in nefunkcionalni vidiki</t>
  </si>
  <si>
    <t>Odzivnost, robustnost prijave, UX/UI, migracijski pristop, dokazljivost izvedbe in obvladovanje tveganj.</t>
  </si>
  <si>
    <t>4) Integracije, varnost in življenjski cikel rešitve</t>
  </si>
  <si>
    <t>Varen cikel razvoja (SDLC), integracije, SBOM, izhodna strategija, prenos znanja in zagotavljanje mehanizmov za preprečevanje odvisnosti od izvajalca.</t>
  </si>
  <si>
    <t>5) Dodatne strokovne izkušnje nominiranega kadra</t>
  </si>
  <si>
    <t>Dodatne izkušnje 1 ali 2 nominiranih kadrov pri razvoju/vzdrževanju rešitev za bilančni obračun na trgu z električno energijo.</t>
  </si>
  <si>
    <t>Opomba</t>
  </si>
  <si>
    <t/>
  </si>
  <si>
    <t>Podmerili 2-4 predstavljajo tri ocenjevalne kategorije iz merila kakovosti tehnične rešitve (skupaj 30 točk).</t>
  </si>
  <si>
    <t>ID</t>
  </si>
  <si>
    <t>Tip</t>
  </si>
  <si>
    <t>Področje</t>
  </si>
  <si>
    <t>Zahteva</t>
  </si>
  <si>
    <t>Ponudnik izpolnjuje?</t>
  </si>
  <si>
    <t>Način izpolnjevanja (opis)</t>
  </si>
  <si>
    <t>Dokazila / reference</t>
  </si>
  <si>
    <t>Dodatna vprašanja (za ocenjevanje)</t>
  </si>
  <si>
    <t>ENP podmerilo</t>
  </si>
  <si>
    <t>Izločitveni kriterij</t>
  </si>
  <si>
    <t>Izločitev ponudnika?</t>
  </si>
  <si>
    <t>ADM-001</t>
  </si>
  <si>
    <t>ADM</t>
  </si>
  <si>
    <t>Ogled kode &amp; NDA</t>
  </si>
  <si>
    <t>Ponudnik mora pred oddajo ponudbe obvezno opraviti pregled izvorne kode obstoječe rešitve pri naročniku, pred ogledom podpisati NDA in ponudbi priložiti obrazec »Potrdilo o opravljenem pregledu izvorne kode«.</t>
  </si>
  <si>
    <t>Navedite datum ogleda, udeležence, podpis NDA in sklic na priloženi obrazec potrdila o ogledu.</t>
  </si>
  <si>
    <t>DA</t>
  </si>
  <si>
    <t>ADM-002</t>
  </si>
  <si>
    <t>ESPD &amp; izključitveni razlogi</t>
  </si>
  <si>
    <t>Za vse gospodarske subjekte v ponudbi je treba predložiti obrazec ESPD z zahtevanimi podatki o gospodarskem subjektu, predstavnikih in razlogih za izključitev.</t>
  </si>
  <si>
    <t>Navedite vse subjekte v ponudbi in lokacijo ESPD za vsakega; če se uveljavlja popravni mehanizem, pojasnite ukrepe.</t>
  </si>
  <si>
    <t>ADM-003</t>
  </si>
  <si>
    <t>TRR &amp; finančna sposobnost</t>
  </si>
  <si>
    <t>Ponudnik v zadnjih šestih mesecih pred izdajo potrdila ne sme imeti blokiranega nobenega transakcijskega računa; zahteva velja tudi za zaprte račune v tem obdobju.</t>
  </si>
  <si>
    <t>Navedite banke/TRR in sklic na ESPD oziroma dodatna potrdila, če jih ponudnik prilaga že v ponudbi.</t>
  </si>
  <si>
    <t>ADM-004</t>
  </si>
  <si>
    <t>Boniteta</t>
  </si>
  <si>
    <t>Ponudnik mora izkazati bonitetno oceno najmanj SB5 (ali primerljivo po Basel II) ter priložiti obrazec S.BON-1, ki na dan oddaje ponudbe ni starejši od 30 dni.</t>
  </si>
  <si>
    <t>Navedite doseženo bonitetno oceno, datum izdaje obrazca S.BON-1 in morebitne ekvivalente za tujega ponudnika.</t>
  </si>
  <si>
    <t>ADM-005</t>
  </si>
  <si>
    <t>Reference – vzpostavitev/prenova</t>
  </si>
  <si>
    <t>Ponudnik mora v zadnjih 5 letih izkazati najmanj en primerljiv projekt vzpostavitve ali celovite prenove informacijske rešitve v vrednosti najmanj 200.000 EUR brez DDV.</t>
  </si>
  <si>
    <t>Priložite potrjeno referenco z opisom obsega, ključnih funkcionalnosti, vrednostjo, produkcijsko uvedbo in kontaktom referenčnega naročnika.</t>
  </si>
  <si>
    <t>ADM-006</t>
  </si>
  <si>
    <t>Reference – vzdrževanje</t>
  </si>
  <si>
    <t>Ponudnik mora izkazati najmanj dva referenčna naročnika za vzdrževanje in/ali nadgradnje primerljive informacijske rešitve v trajanju najmanj 24 mesecev; skupna vrednost referenc mora znašati najmanj 70.000 EUR brez DDV.</t>
  </si>
  <si>
    <t>Za vsako referenco navedite obdobje, vsebino vzdrževanja, produkcijsko okolje in vrednost; pokažite tudi seštevek obeh referenc.</t>
  </si>
  <si>
    <t>ADM-007</t>
  </si>
  <si>
    <t>Kadri – obvezni minimum</t>
  </si>
  <si>
    <t>Za izvedbo naročila mora ponudnik zagotoviti najmanj: 1 vodjo projekta, 1 arhitekta, 1 analitika in 2 razvijalca/programerja, pri čemer morajo vsi izpolnjevati zahtevane minimalne izkušnje in referenčne projekte.</t>
  </si>
  <si>
    <t>Za vsakega nominiranega kadra navedite vlogo, delovne izkušnje, referenčne projekte, status zaposlitve/pogodbenega razmerja ter sklic na CV/dokazila.</t>
  </si>
  <si>
    <t>ADM-008</t>
  </si>
  <si>
    <t>Kadri – slovenski jezik</t>
  </si>
  <si>
    <t>Vsi prijavljeni kadri morajo govoriti slovensko; če ne, mora izvajalec na svoje stroške zagotoviti ustreznega tolmača skladno z razpisnimi zahtevami.</t>
  </si>
  <si>
    <t>Potrdite znanje slovenskega jezika za vse kadre oziroma opišite rešitev s tolmačem in sklic na pogodbo/dokazilo.</t>
  </si>
  <si>
    <t>ADM-009</t>
  </si>
  <si>
    <t>Dodatne izkušnje kadra</t>
  </si>
  <si>
    <t>Ponudnik lahko za merilo izkaže dodatne strokovne izkušnje 1 ali 2 nominiranih kadrov pri razvoju ali vzdrževanju rešitve, ki podpira pripravo oziroma izračun bilančnega obračuna na trgu z električno energijo.</t>
  </si>
  <si>
    <t>Navedite kader 1 in/ali 2, projekt, obdobje, naloge, vlogo in dokaz, da je rešitev podpirala pripravo oziroma izračun bilančnega obračuna.</t>
  </si>
  <si>
    <t>5) Dodatne izkušnje kadra (10t)</t>
  </si>
  <si>
    <t>NE</t>
  </si>
  <si>
    <t>ADM-010</t>
  </si>
  <si>
    <t>Tehnični koncept &amp; kontrolni seznam</t>
  </si>
  <si>
    <t>Ponudba mora vsebovati tehnični koncept rešitve, pripravljen jasno in konkretno po priporočenih poglavjih, ter izpolnjeno Excel preglednico (kontrolni seznam), ki povezuje zahteve naročnika s poglavji tehničnega koncepta.</t>
  </si>
  <si>
    <t>Mapirajte poglavja tehničnega koncepta na ID-je zahtev ter označite, kje so opisani arhitektura, NFR, integracije, varnost, izhodna strategija in migracija.</t>
  </si>
  <si>
    <t>ADM-011</t>
  </si>
  <si>
    <t>Ponudbeni obrazec &amp; predračun</t>
  </si>
  <si>
    <t>Obrazec »Ponudba« mora biti izpolnjen v celoti, vključno z vsemi postavkami sklopov A, B in C; prazne postavke oziroma znaki »/«, »-« ipd. niso dopustni.</t>
  </si>
  <si>
    <t>Preverite, da so izpolnjene vse postavke A/B/C, roki veljavnosti, helpdesk kontakti in skupna ponudbena vrednost brez DDV ter z DDV.</t>
  </si>
  <si>
    <t>ADM-012</t>
  </si>
  <si>
    <t>Veljavnost ponudbe &amp; variantnost</t>
  </si>
  <si>
    <t>Ponudba mora veljati najmanj 6 mesecev od roka za prejem ponudb; variantne ponudbe niso dopustne.</t>
  </si>
  <si>
    <t>Potrdite datum veljavnosti ponudbe in da ponudba ne vsebuje variantne rešitve ali odstopov od zahtevanega obsega.</t>
  </si>
  <si>
    <t>ADM-013</t>
  </si>
  <si>
    <t>Jezik &amp; podpisovanje</t>
  </si>
  <si>
    <t>Celotna ponudbena dokumentacija mora biti pripravljena v slovenskem jeziku in ustrezno podpisana; če podpisnik ni zakoniti zastopnik, je treba priložiti pooblastilo.</t>
  </si>
  <si>
    <t>Navedite podpisnika ponudbe, vrsto podpisa (kvalificiran elektronski podpis ali lastnoročni podpis) in sklic na pooblastilo, če je relevantno.</t>
  </si>
  <si>
    <t>ADM-014</t>
  </si>
  <si>
    <t>Lastništvo &amp; poslovna skrivnost</t>
  </si>
  <si>
    <t>Ponudnik mora predložiti obrazec »Izjava o lastniški udeležbi« ter izjavo zunanjega sodelavca o varovanju poslovne skrivnosti; zaupne dokumente v ponudbi mora označiti skladno z razpisom.</t>
  </si>
  <si>
    <t>Navedite, kateri subjekti predložijo izjavo o lastniški udeležbi, ter opišite morebitne oznake poslovne skrivnosti v ponudbi.</t>
  </si>
  <si>
    <t>ADM-015</t>
  </si>
  <si>
    <t>Partnerji &amp; podizvajalci</t>
  </si>
  <si>
    <t>Če ponudnik nastopa s partnerji ali podizvajalci, mora predložiti ustrezne obrazce (podatki o partnerjih/podizvajalcih, partnerska pogodba, izjava podizvajalca za neposredno plačilo).</t>
  </si>
  <si>
    <t>Če je relevantno, navedite partnerje/podizvajalce, prevzeti delež, neposredna plačila in sklic na predložene obrazce.</t>
  </si>
  <si>
    <t>ADM-016</t>
  </si>
  <si>
    <t>Finančno zavarovanje</t>
  </si>
  <si>
    <t>Izbrani ponudnik mora v 20 delovnih dneh po sklenitvi pogodbe predložiti garancijo za dobro izvedbo pogodbenih obveznosti v višini 10 % pogodbene vrednosti z DDV.</t>
  </si>
  <si>
    <t>Potrdite pripravljenost za predložitev garancije, navedite predvidenega garanta in morebitne omejitve oziroma pogoje izdaje.</t>
  </si>
  <si>
    <t>NE*</t>
  </si>
  <si>
    <t>* Kriterij je obvezna pogodbena zaveza, ne pa izločitveni kriterij</t>
  </si>
  <si>
    <t>Prioriteta</t>
  </si>
  <si>
    <t>Izločitvena? (izračun)</t>
  </si>
  <si>
    <t>Neizpolnjena izločitvena? (izračun)</t>
  </si>
  <si>
    <t>FR-OT-001</t>
  </si>
  <si>
    <t>FR</t>
  </si>
  <si>
    <t>OT portal / javni del</t>
  </si>
  <si>
    <t>Javni del portala: Javni del portala mora ohraniti vse obstoječe vsebinske in funkcionalne sklope ter omogočati objavo vsebin in dokumentov.</t>
  </si>
  <si>
    <t>OBVEZNO (izločitvena)</t>
  </si>
  <si>
    <t>3) Izvedbena kakovost &amp; NFR (10t)</t>
  </si>
  <si>
    <t>FR-OT-002</t>
  </si>
  <si>
    <t>Splošno: Portal mora ohraniti obstoječe splošne zmožnosti (npr. struktura strani, objava dokumentov, osnovna navigacija) in podpreti migracijo brez izgube funkcionalnosti.</t>
  </si>
  <si>
    <t>2) Arhitektura &amp; modularnost (10t)</t>
  </si>
  <si>
    <t>FR-OT-003</t>
  </si>
  <si>
    <t>Javni del portala - Podatki trga: Javni prikaz podatkov trga (grafi, tabele, datoteke) se ohrani; podatki se prikazujejo v enaki ali izboljšani obliki kot v obstoječi rešitvi.</t>
  </si>
  <si>
    <t>FR-OT-004</t>
  </si>
  <si>
    <t>OT portal / uporabniški del</t>
  </si>
  <si>
    <t>Uporabniški del portala - splošno: Zasebni del portala mora omogočati varno delo registriranih uporabnikov ter dostop do dokumentov, finančnih podatkov in obračunov glede na pravice.</t>
  </si>
  <si>
    <t>FR-OT-005</t>
  </si>
  <si>
    <t>Uporabniški del portala - spletne vloge/obrazci za vstop v bilančno shemo: Podprti morajo biti opisani spletni obrazci/vloge (OBS/OBPS ipd.) s prilagojenimi delovnimi tokovi, validacijami in statusi.</t>
  </si>
  <si>
    <t>FR-OT-006</t>
  </si>
  <si>
    <t>Registracija in prijava uporabnika: Zagotoviti je treba varen postopek registracije in prijave (z MFA za zunanje uporabnike, SSO za interne) ter povezavo z MDM za dodeljevanje pravic.</t>
  </si>
  <si>
    <t>4) Integracije, varnost &amp; življenjski cikel (10t)</t>
  </si>
  <si>
    <t>FR-OT-007</t>
  </si>
  <si>
    <t>Ponastavitev gesla: Uporabnik mora imeti varen postopek ponastavitve gesla ter upravljanje ponastavitve drugega faktorja skladno z varnostnimi politikami.</t>
  </si>
  <si>
    <t>FR-OT-008</t>
  </si>
  <si>
    <t>Ravni pravic in upravljanje z uporabniki: Upravljanje uporabnikov in vlog (RBAC) mora omogočati dodeljevanje pravic po članih BS/BPS ter revizijsko sled sprememb pravic.</t>
  </si>
  <si>
    <t>FR-OT-009</t>
  </si>
  <si>
    <t>Vloge/zahteve znotraj portala: Portal mora podpirati oddajo, obdelavo in pregled poslovnih zahtev (vlog) z definiranimi statusi, komentarji in pravili prehodov.</t>
  </si>
  <si>
    <t>FR-OT-010</t>
  </si>
  <si>
    <t>Struktura Menu-ja portala OT: Struktura menija in navigacije se ohrani; prehodi med sklopi morajo biti uporabniku pregledni in konsistentni.</t>
  </si>
  <si>
    <t>FR-OT-011</t>
  </si>
  <si>
    <t>Novice in obvestila: Portal mora omogočati objavo novic in obvestil (kategorizacija, arhiv, prikaz na javnem in/ali zasebnem delu).</t>
  </si>
  <si>
    <t>FR-OT-012</t>
  </si>
  <si>
    <t>Pregled dokumentov bilančne sheme: Uporabnikom se zagotovi pregled in prenos dokumentov bilančne sheme glede na pravice; podprto je verzioniranjem in metapodatki dokumentov.</t>
  </si>
  <si>
    <t>FR-OT-013</t>
  </si>
  <si>
    <t>Prikaz, pregled finančnih podatkov: Portal mora prikazovati ključne finančne podatke (kritja, obračuni, dokumenti) in omogočati izvoz/prenos, kot v obstoječi rešitvi.</t>
  </si>
  <si>
    <t>FR-OT-014</t>
  </si>
  <si>
    <t>Podatki o bilančnih obračunih in letnih poračunih bilančnega obračuna: Portal mora omogočati dostop do podatkov in poročil za BO in LPBO ter pregled statusov in rokov.</t>
  </si>
  <si>
    <t>FR-OT-015</t>
  </si>
  <si>
    <t>Upravljanje s pripombami na BO: Uporabnikom je treba omogočiti oddajo pripomb na BO v definiranih rokih, pregled obdelave in zgodovino komunikacije.</t>
  </si>
  <si>
    <t>FR-OT-016</t>
  </si>
  <si>
    <t>Obveščanja in naročilo na obveščanja: Portal mora podpirati naročnine na obveščanja (e- pošta) ter upravljanje predlog in čakalnih vrst pošiljanja.</t>
  </si>
  <si>
    <t>FR-OT-017</t>
  </si>
  <si>
    <t>OT portal / administracija</t>
  </si>
  <si>
    <t>Administratorski (skrbniški) del portala: Skrbniški del mora omogočati upravljanje vsebin, uporabnikov, vlog, dokumentov in nastavitev ter zagotavljati revizijsko sled.</t>
  </si>
  <si>
    <t>FR-OT-018</t>
  </si>
  <si>
    <t>Dodajanje, registracija in prijava administratorja: Postopki dodeljevanja skrbniških pravic in prijave skrbnikov morajo biti varni, sledljivi in usklajeni z IAM politikami naročnika.</t>
  </si>
  <si>
    <t>FR-OT-019</t>
  </si>
  <si>
    <t>Urejanje vlog: Skrbnik mora imeti možnost pregleda in obdelave vseh vrst vlog ter urejanja nastavitev, povezanih z delovnimi tokovi.</t>
  </si>
  <si>
    <t>FR-OT-020</t>
  </si>
  <si>
    <t>Urejanje in sinhronizacija kontaktov (kontaktnih oseb): Sinhronizacija kontaktov z MDM (MDM → portal) in prenos sprememb prek vlog (portal → MDM) se ohrani; definira se pravila in urnike.</t>
  </si>
  <si>
    <t>FR-OT-021</t>
  </si>
  <si>
    <t>Urejanje dokumentov: Skrbnik upravlja dokumente (kategorije, metapodatki, vidnost) in sinhronizacijo z zunanjimi repozitoriji skladno z obstoječim procesom.</t>
  </si>
  <si>
    <t>FR-OT-022</t>
  </si>
  <si>
    <t>Nastavitve opomnikov in obvestil: Skrbnik ureja opomnike in predloge obvestil, pregleda zgodovino pošiljanja ter upravlja čakalno vrsto.</t>
  </si>
  <si>
    <t>FR-OT-023</t>
  </si>
  <si>
    <t>Beleženje dostopa do datotek: Sistem mora beležiti dostop do dokumentov in prenosov (kdo, kdaj, kaj) ter omogočiti skrbniški pregled in izvoz.</t>
  </si>
  <si>
    <t>FR-APP-001</t>
  </si>
  <si>
    <t>IBIS++ / arhitektura in jedro</t>
  </si>
  <si>
    <t>Struktura menuja: Ohraniti je treba strukturo menijev in modulov aplikacije, prilagojeno novi platformi.</t>
  </si>
  <si>
    <t>FR-APP-002</t>
  </si>
  <si>
    <t>Jedrne funkcionalnosti: Aplikacija mora ohraniti jedrne funkcionalnosti: uvozi, validacije, izračuni BO/LPBO, poročila in nastavitve.</t>
  </si>
  <si>
    <t>FR-APP-003</t>
  </si>
  <si>
    <t>Podprte funkcije/izračuni: Zagotovi se enaka podpora izračunov in poslovnih pravil kot v obstoječi rešitvi (brez spremembe rezultatov).</t>
  </si>
  <si>
    <t>FR-APP-004</t>
  </si>
  <si>
    <t>Kontrole izračunov: Vzpostaviti je treba kontrole izračunov in poročila za dokazovanje pravilnosti (kontrola sistema).</t>
  </si>
  <si>
    <t>FR-APP-005</t>
  </si>
  <si>
    <t>IBIS++ / uporabniki in partnerji</t>
  </si>
  <si>
    <t>Upravljanje uporabnikov aplikacije - skrbnikov: Skrbniško upravljanje uporabnikov in vlog aplikacije, povezava na IAM/SSO, ter revizijska sled sprememb pravic.</t>
  </si>
  <si>
    <t>FR-APP-006</t>
  </si>
  <si>
    <t>Partnerji: Modul partnerjev mora podpirati pregled in urejanje podatkov v skladu s pravili ter integracijo z MDM.</t>
  </si>
  <si>
    <t>FR-APP-007</t>
  </si>
  <si>
    <t>IBIS++ / bilančna shema in obračun</t>
  </si>
  <si>
    <t>Bilančna shema: Vzpostavi se modul za upravljanje BS/BPS in povezanih pravil, skladno z obstoječo aplikacijo.</t>
  </si>
  <si>
    <t>FR-APP-008</t>
  </si>
  <si>
    <t>Prevzemno-predajna mesta: Vzpostavi se upravljanje PPM, deležev dobave in vseh povezanih pravil/validacij.</t>
  </si>
  <si>
    <t>FR-APP-009</t>
  </si>
  <si>
    <t>Proces bilančnega obračuna: Celoten proces BO (uvozi, nastavitve, izračun, poročila, objave, pripombe) se ohrani in je izveden na novi platformi.</t>
  </si>
  <si>
    <t>FR-APP-010</t>
  </si>
  <si>
    <t>Proces letnega poračuna bilančnega obračuna (LPBO): Celoten proces LPBO se ohrani in je izveden na novi platformi z enakimi rezultati in poročili.</t>
  </si>
  <si>
    <t>FR-APP-011</t>
  </si>
  <si>
    <t>IBIS++ / uvozi, EIP in nastavitve</t>
  </si>
  <si>
    <t>Uvozi podatkov in datotek: Podprti so vsi obstoječi uvozi (datoteke/API), validacije, obdelava napak in ponovitev uvozov.</t>
  </si>
  <si>
    <t>FR-APP-012</t>
  </si>
  <si>
    <t>Modul EIP (elektronska izmenjava podatkov): Vzpostavi se modul EIP za elektronsko izmenjavo podatkov in objavo poročil prek dogovorjenih vmesnikov.</t>
  </si>
  <si>
    <t>FR-APP-013</t>
  </si>
  <si>
    <t>Dnevnik uvozov: Na voljo je dnevnik uvozov z možnostjo filtriranja, vpogleda v napake in ponovitev.</t>
  </si>
  <si>
    <t>FR-APP-014</t>
  </si>
  <si>
    <t>Nastavitve: Upravljanje nastavitev (sinhronizacije, roki, prevodi, obračunski interval) se ohrani in omogoča revizijsko sled sprememb.</t>
  </si>
  <si>
    <t>REP-BO-001</t>
  </si>
  <si>
    <t>IBIS++ / poročila in izhodi</t>
  </si>
  <si>
    <t>Poročilo kontrole sistema: rešitev mora za proces BO pripraviti izhod za prejemnika 'Skrbniki/operativa' v formatu XLSX; podpisovanje: NE; jezik: SL. Kontrole in primerjave vhodnih podatkov.</t>
  </si>
  <si>
    <t>REP-BO-002</t>
  </si>
  <si>
    <t>Poročilo povzetek BO: rešitev mora za proces BO pripraviti izhod za prejemnika 'Operativa, interne službe' v formatu XLSX; podpisovanje: NE; jezik: SL/EN. Ključni rezultati obračuna.</t>
  </si>
  <si>
    <t>REP-BO-003</t>
  </si>
  <si>
    <t>Poročilo za Agencijo: rešitev mora za proces BO pripraviti izhod za prejemnika 'Agencija (regulator)' v formatu XLSX + XML (TBD); podpisovanje: NE; jezik: SL. Vsebina skladno z veljavno predlogo.</t>
  </si>
  <si>
    <t>REP-BO-004</t>
  </si>
  <si>
    <t>Poročilo ELES: rešitev mora za proces BO pripraviti izhod za prejemnika 'ELES' v formatu XLSX + XML (TBD); podpisovanje: NE; jezik: SL. Po dogovorjeni predlogi.</t>
  </si>
  <si>
    <t>REP-BO-005</t>
  </si>
  <si>
    <t>Poročilo za FRS: rešitev mora za proces BO pripraviti izhod za prejemnika 'FRS' v formatu XLSX + XML (TBD); podpisovanje: NE; jezik: SL. Po dogovorjeni predlogi.</t>
  </si>
  <si>
    <t>REP-BO-006</t>
  </si>
  <si>
    <t>Poročilo za člane (BO): rešitev mora za proces BO pripraviti izhod za prejemnika 'Člani BS (Portal OT)' v formatu XLSX + XML; podpisovanje: DA; jezik: SL/EN. Podpisano in objavljeno v zasebnem delu portala.</t>
  </si>
  <si>
    <t>REP-LPBO-001</t>
  </si>
  <si>
    <t>Kontrolna poročila LPBO: rešitev mora za proces LPBO pripraviti izhod za prejemnika 'Skrbniki/operativa' v formatu XLSX; podpisovanje: NE; jezik: SL. Kontrole in primerjave vhodnih podatkov.</t>
  </si>
  <si>
    <t>REP-LPBO-002</t>
  </si>
  <si>
    <t>Poročilo povzetek LPBO: rešitev mora za proces LPBO pripraviti izhod za prejemnika 'Operativa, interne službe' v formatu XLSX; podpisovanje: NE; jezik: SL/EN. Ključni rezultati letnega poračuna.</t>
  </si>
  <si>
    <t>REP-LPBO-003</t>
  </si>
  <si>
    <t>Poročilo za člane (LPBO): rešitev mora za proces LPBO pripraviti izhod za prejemnika 'Člani BS (Portal OT)' v formatu XLSX + XML; podpisovanje: DA; jezik: SL/EN. Podpisano in objavljeno v zasebnem delu portala.</t>
  </si>
  <si>
    <t>FIN-001</t>
  </si>
  <si>
    <t>IBIS++ / finančna poravnava</t>
  </si>
  <si>
    <t>Dokumenti za finančno poravnavo (POZ/NEG): rešitev mora za proces BO/LPBO pripraviti izhod za prejemnika 'ERP/SAOP, DMS/SharePoint' v formatu PDF; podpisovanje: DA (TBD); jezik: SL. Ustvarjanje skladno z obstoječimi pravili in roki.</t>
  </si>
  <si>
    <t>AUD-001</t>
  </si>
  <si>
    <t>IBIS++ / audit trail</t>
  </si>
  <si>
    <t>Dnevnik izračuna in sledljivost (audit trail): rešitev mora za proces BO/LPBO pripraviti izhod za prejemnika 'Skrbniki/audit' v formatu PDF/CSV (TBD); podpisovanje: NE; jezik: SL. Povezava vhodnih podatkov, različic in rezultatov.</t>
  </si>
  <si>
    <t>EXP-001</t>
  </si>
  <si>
    <t>IBIS++ / podatkovni izvozi</t>
  </si>
  <si>
    <t>Izvoz podatkov v DWh: rešitev mora za proces BO pripraviti izhod za prejemnika 'DWh / analitika' v formatu API/CSV; podpisovanje: NE; jezik: —. "Push" podatkov po dogovorjenem naboru.</t>
  </si>
  <si>
    <t>NFR-001</t>
  </si>
  <si>
    <t>NFR</t>
  </si>
  <si>
    <t>UX/UI &amp; CGP</t>
  </si>
  <si>
    <t>Skladnost s CGP podjetja: UI skladna z veljavnim priročnikom CGP; ključni tokovi potrjeni v UX pregledu.</t>
  </si>
  <si>
    <t>NFR-002</t>
  </si>
  <si>
    <t>Kriptografija &amp; DMS</t>
  </si>
  <si>
    <t>Šifriranje dokumentov: TLS 1.2+ v prenosu; šifriranje v mirovanju (npr. AES) za dokumente in varnostne kopije; varno upravljanje ključev (HSM ali enakovredno).</t>
  </si>
  <si>
    <t>NFR-003</t>
  </si>
  <si>
    <t>Varnost dostopa</t>
  </si>
  <si>
    <t>Varnost dostopa: MFA za zunanje uporabnike; politike gesel/sej; zaklep računov; najmanjši potrebni privilegiji (least privilege).</t>
  </si>
  <si>
    <t>NFR-004</t>
  </si>
  <si>
    <t>GDPR &amp; zasebnost</t>
  </si>
  <si>
    <t>Skladnost z GDPR: Podpora pravicam posameznikov; revizijska sled dostopov; hramba v EU/EGP; anonimizacija/izbris skladno s pravili.</t>
  </si>
  <si>
    <t>NFR-005</t>
  </si>
  <si>
    <t>Skalabilnost</t>
  </si>
  <si>
    <t>Skalabilnost sistema: Arhitektura omogoča horizontalno/vertikalno skaliranje in rast obsega 15-minutnih meritev ter števila uporabnikov.</t>
  </si>
  <si>
    <t>NFR-006</t>
  </si>
  <si>
    <t>Razširljivost arhitekture</t>
  </si>
  <si>
    <t>Razširljivost rešitve (Extensibility): Modularna zasnova, API-centric, parametrizacija pravil in priprava na nove standarde.</t>
  </si>
  <si>
    <t>NFR-007</t>
  </si>
  <si>
    <t>Odzivnost</t>
  </si>
  <si>
    <t>Odzivni časi sistema: Za ključne uporabniške operacije 90 % zahtev &lt; 3 s (ciljno); batch procesi v rokih, določenih z analizo.</t>
  </si>
  <si>
    <t>NFR-008</t>
  </si>
  <si>
    <t>SSO &amp; identitete</t>
  </si>
  <si>
    <t>Enotna prijava (SSO) in upravljanje identitet: SSO za interne uporabnike (Entra ID ali ekvivalent); MFA za zunanje; centralno upravljanje vlog in revizija.</t>
  </si>
  <si>
    <t>NFR-009</t>
  </si>
  <si>
    <t>Brskalniki &amp; razpoložljivost</t>
  </si>
  <si>
    <t>Spletna dostopnost in podpora brskalnikom: Delovanje v sodobnih brskalnikih; odzivna zasnova; dosegljivost 24/7 v okviru SLA.</t>
  </si>
  <si>
    <t>NFR-010</t>
  </si>
  <si>
    <t>Večjezičnost</t>
  </si>
  <si>
    <t>Večjezičnost uporabniškega vmesnika: Polna podpora vsaj za slovenščino in angleščino; upravljanje prevodov prek administracije.</t>
  </si>
  <si>
    <t>NFR-011</t>
  </si>
  <si>
    <t>Vzdrževanje &amp; nadgradnje</t>
  </si>
  <si>
    <t>Nadgradljivost in vzdrževanje (Maintainability): Nadgradnje brez izgube podatkov/nastavitev; minimalni izpadi; redni varnostni popravki.</t>
  </si>
  <si>
    <t>NFR-012</t>
  </si>
  <si>
    <t>BC/DR</t>
  </si>
  <si>
    <t>Razpoložljivost, neprekinjeno poslovanje in obnova delovanja (BC/DR): Razpoložljivost ≥ 99,5 %/mesec; RPO ≤ 15 min, RTO ≤ 4 h za kritične storitve; letni DR test.</t>
  </si>
  <si>
    <t>NFR-013</t>
  </si>
  <si>
    <t>Varnostne kopije</t>
  </si>
  <si>
    <t>Varnostne kopije, arhiviranje in preizkusi obnove: Dnevne kopije + inkrementalne skladno z RPO; šifriranje kopij; ločena hramba; četrtletni restore test.</t>
  </si>
  <si>
    <t>NFR-014</t>
  </si>
  <si>
    <t>Dnevniško beleženje &amp; SIEM</t>
  </si>
  <si>
    <t>Dnevniško beleženje dogodkov, nadzor in integracija s SIEM: Centralizirani dnevniki; integracija s SIEM; hramba varnostnih dnevnikov ≥ 12 mesecev; alarmi za ključne dogodke.</t>
  </si>
  <si>
    <t>NFR-015</t>
  </si>
  <si>
    <t>Secure SDLC &amp; dobavna veriga</t>
  </si>
  <si>
    <t>Varnostno testiranje, upravljanje ranljivosti in varna dobavna veriga: SAST/dependency scanning; SBOM; letni penetracijski test; odprava kritičnih ranljivosti pred produkcijo.</t>
  </si>
  <si>
    <t>NFR-016</t>
  </si>
  <si>
    <t>Dostopnost (WCAG)</t>
  </si>
  <si>
    <t>Dostopnost za uporabnike (WCAG): Cilj WCAG 2.1 AA za javni del; preverjanje ključnih tokov z avtomatskimi in ročnimi testi.</t>
  </si>
  <si>
    <t>PRJ-001</t>
  </si>
  <si>
    <t>PRJ</t>
  </si>
  <si>
    <t>Projektni načrt</t>
  </si>
  <si>
    <t>Po podpisu pogodbe mora izvajalec pripraviti podroben projektni oziroma terminski načrt z odvisnostmi, ključnimi mejniki, rezervami za testiranje in odpravo napak; načrt potrdi naročnik.</t>
  </si>
  <si>
    <t>OBVEZNO (pogodbeno)</t>
  </si>
  <si>
    <t>PRJ-002</t>
  </si>
  <si>
    <t>Mejniki</t>
  </si>
  <si>
    <t>Izvedba mora slediti fazam 1–5 in glavnim mejnikom M+0, M+1,5, M+6, M+8, M+9 in M+10, kot so določeni v razpisu.</t>
  </si>
  <si>
    <t>PRJ-003</t>
  </si>
  <si>
    <t>Gap analiza &amp; varnostna revizija</t>
  </si>
  <si>
    <t>Faza 1 mora vključevati analizo vrzeli, načrtovanje in varnostno revizijo obstoječe rešitve ter opredelitev potrebnih prilagoditev.</t>
  </si>
  <si>
    <t>PRJ-004</t>
  </si>
  <si>
    <t>Razvoj &amp; refaktoring</t>
  </si>
  <si>
    <t>Prenova se mora izvesti tako, da se ohrani in refaktorira preverjena poslovna logika ter ključne funkcionalnosti obstoječe rešitve na sodobnem, varnem in dolgoročno vzdržnem tehnološkem skladu.</t>
  </si>
  <si>
    <t>PRJ-005</t>
  </si>
  <si>
    <t>Testna strategija</t>
  </si>
  <si>
    <t>Izvajalec mora izvesti razvojna testiranja, SAT/UAT, varnostna testiranja ter zagotoviti dokumentirane rezultate testov in kriterije sprejema.</t>
  </si>
  <si>
    <t>PRJ-006</t>
  </si>
  <si>
    <t>Migracija podatkov</t>
  </si>
  <si>
    <t>Faza migracije mora vključevati prenos podatkov iz obstoječega sistema, testiranje migriranih podatkov v pilotnem okolju ter potrditev pravilnosti izračunov.</t>
  </si>
  <si>
    <t>PRJ-007</t>
  </si>
  <si>
    <t>Vzporedni tek &amp; cutover</t>
  </si>
  <si>
    <t>Pred produkcijskim zagonom mora biti izveden vzporedni tek, produkcijski prehod, primopredaja in 1-mesečno stabilizacijsko obdobje (hypercare).</t>
  </si>
  <si>
    <t>PRJ-008</t>
  </si>
  <si>
    <t>Predaja kode &amp; dokumentacije</t>
  </si>
  <si>
    <t>Izvajalec mora naročniku sproti predajati izvorno kodo in dokumentacijo rešitve; zadnja različica izvorne kode skupaj z zgodovino sprememb se prenese v hrambo najmanj vsakih 14 dni.</t>
  </si>
  <si>
    <t>PRJ-009</t>
  </si>
  <si>
    <t>Po produkcijskem zagonu rešitev preide v 4-letno fazo vzdrževanja in nadgradenj; korektivno vzdrževanje mora biti vključeno v mesečni pavšal.</t>
  </si>
  <si>
    <t>PRJ-010</t>
  </si>
  <si>
    <t>SLA – odzivni časi</t>
  </si>
  <si>
    <t>Izvajalec mora zagotavljati dogovorjene odzivne in odpravljalne čase za kritične, resne in manjše napake; v obdobju bilančnega obračuna med 9. in 15. delovnim dnem se roki prepolovijo.</t>
  </si>
  <si>
    <t>PRJ-011</t>
  </si>
  <si>
    <t>Spremembe &amp; nadgradnje</t>
  </si>
  <si>
    <t>Za dodatne nadgradnje mora izvajalec zagotoviti odgovor na zahtevek za ponudbo v 5 delovnih dneh in začetek izvajanja v 5 delovnih dneh po sprejemu ponudbe.</t>
  </si>
  <si>
    <t>PRJ-012</t>
  </si>
  <si>
    <t>Plačilni mejniki &amp; zapisniki</t>
  </si>
  <si>
    <t>Plačila so vezana na uspešno opravljene in zapisniško potrjene mejnike oziroma časovna obdobja: za Sklop A 20/50/30, za Sklop B mesečni pavšal, za Sklop C dejansko opravljene in potrjene ure.</t>
  </si>
  <si>
    <t>PRJ-013</t>
  </si>
  <si>
    <t>Helpdesk &amp; poročanje</t>
  </si>
  <si>
    <t>Izvajalec mora zagotoviti kontaktno točko za prijavo napak in tehnično podporo ter mesečno poročilo o vzdrževanju in delovanju sistema.</t>
  </si>
  <si>
    <t>PRJ-014</t>
  </si>
  <si>
    <t>Garancija kakovosti</t>
  </si>
  <si>
    <t>Izbrani izvajalec zagotavlja 12-mesečno garancijo za brezhibno delovanje razvite in uvedene informacijske rešitve ter na lastne stroške odpravlja vse napake, ki izvirajo iz razvoja, implementacije ali konfiguracije.</t>
  </si>
  <si>
    <t>PRJ-015</t>
  </si>
  <si>
    <t>Intelektualna lastnina</t>
  </si>
  <si>
    <t>Izvajalec mora naročniku predati celotno izvorno kodo, tehnično in uporabniško dokumentacijo ter zagotoviti ustrezne materialne avtorske pravice in trajne licence za uporabljene komponente tretjih oseb.</t>
  </si>
  <si>
    <t>PRJ-016</t>
  </si>
  <si>
    <t>Izhodna strategija</t>
  </si>
  <si>
    <t>Izvajalec mora zagotoviti izvedljivo izhodno strategijo, ki naročniku omogoča prenosljivost podatkov, prenos znanja in podporo pri prehodu na drugega izvajalca ali v lastno izvajanje.</t>
  </si>
  <si>
    <t>PRJ-017</t>
  </si>
  <si>
    <t>Varstvo podatkov &amp; nadzor</t>
  </si>
  <si>
    <t>Izvajalec mora zagotavljati varstvo zaupnih in osebnih podatkov, šifriranje podatkov v mirovanju in prenosu, po potrebi skleniti NDA/DPA ter omogočiti naročniku pravico nadzora oziroma revizije.</t>
  </si>
  <si>
    <t>Maks. točke</t>
  </si>
  <si>
    <t>Vpis (točke)</t>
  </si>
  <si>
    <t>Vpiše naročnik.</t>
  </si>
  <si>
    <t>SKUPAJ</t>
  </si>
  <si>
    <t>Neizpolnjene izločitvene zahteve</t>
  </si>
  <si>
    <t>Samodejni seštevek vseh obveznih izločitvenih zahtev iz kontrolnih listov.</t>
  </si>
  <si>
    <t>STATUS</t>
  </si>
  <si>
    <t>Če je vsaj ena izločitvena zahteva neizpolnjena, je ponudba nedopustna.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</si>
</sst>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rgb="FF1F4E79"/>
      <name val="Calibri"/>
    </font>
    <font>
      <b/>
      <sz val="11"/>
      <color rgb="FFFFFFFF"/>
      <name val="Calibri"/>
    </font>
    <font>
      <b/>
      <sz val="11"/>
      <color theme="1"/>
      <name val="Calibri"/>
      <family val="2"/>
      <charset val="238"/>
      <scheme val="minor"/>
    </font>
    <font>
      <b/>
      <sz val="11"/>
      <color rgb="FFFFFFFF"/>
      <name val="Calibri"/>
      <family val="2"/>
      <charset val="238"/>
    </font>
  </fonts>
  <fills count="4">
    <fill>
      <patternFill patternType="none"/>
    </fill>
    <fill>
      <patternFill patternType="gray125"/>
    </fill>
    <fill>
      <patternFill patternType="solid">
        <fgColor rgb="FF1F4E79"/>
      </patternFill>
    </fill>
    <fill>
      <patternFill patternType="solid">
        <fgColor rgb="FFFFF2CC"/>
      </patternFill>
    </fill>
  </fills>
  <borders count="5">
    <border>
      <left/>
      <right/>
      <top/>
      <bottom/>
      <diagonal/>
    </border>
    <border>
      <left style="thin">
        <color rgb="FFD9D9D9"/>
      </left>
      <right style="thin">
        <color rgb="FFD9D9D9"/>
      </right>
      <top style="thin">
        <color rgb="FFD9D9D9"/>
      </top>
      <bottom style="thin">
        <color rgb="FFD9D9D9"/>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vertical="top" wrapText="1"/>
    </xf>
    <xf numFmtId="0" fontId="2" fillId="2" borderId="1" xfId="0" applyFont="1" applyFill="1" applyBorder="1" applyAlignment="1">
      <alignment vertical="top" wrapText="1"/>
    </xf>
    <xf numFmtId="0" fontId="0" fillId="0" borderId="1" xfId="0" applyBorder="1" applyAlignment="1">
      <alignment vertical="top" wrapText="1"/>
    </xf>
    <xf numFmtId="0" fontId="0" fillId="3" borderId="1" xfId="0" applyFill="1" applyBorder="1" applyAlignment="1">
      <alignment vertical="top" wrapText="1"/>
    </xf>
    <xf numFmtId="0" fontId="4" fillId="2" borderId="1" xfId="0" applyFont="1" applyFill="1" applyBorder="1" applyAlignment="1">
      <alignment vertical="top" wrapText="1"/>
    </xf>
    <xf numFmtId="0" fontId="3" fillId="0" borderId="0" xfId="0" applyFont="1" applyAlignment="1">
      <alignment horizontal="left"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Normal" xfId="0" builtinId="0"/>
  </cellStyles>
  <dxfs count="3">
    <dxf>
      <fill>
        <patternFill>
          <bgColor rgb="FFF8CBAD"/>
        </patternFill>
      </fill>
    </dxf>
    <dxf>
      <fill>
        <patternFill>
          <bgColor rgb="FFF8CBAD"/>
        </patternFill>
      </fill>
    </dxf>
    <dxf>
      <fill>
        <patternFill>
          <bgColor rgb="FFF8CBA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a:srgbClr val="000000">
                <a:alpha val="38000"/>
              </a:srgbClr>
            </a:outerShdw>
          </a:effectLst>
        </a:effectStyle>
        <a:effectStyle>
          <a:effectLst>
            <a:outerShdw blurRad="40000" dist="23000" dir="5400000">
              <a:srgbClr val="000000">
                <a:alpha val="35000"/>
              </a:srgbClr>
            </a:outerShdw>
          </a:effectLst>
        </a:effectStyle>
        <a:effectStyle>
          <a:effectLst>
            <a:outerShdw blurRad="40000" dist="23000" dir="540000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
  <sheetViews>
    <sheetView tabSelected="1" workbookViewId="0"/>
  </sheetViews>
  <sheetFormatPr defaultRowHeight="15" x14ac:dyDescent="0.25"/>
  <cols>
    <col min="1" max="1" width="120" customWidth="1"/>
  </cols>
  <sheetData>
    <row r="1" spans="1:1" ht="18.75" x14ac:dyDescent="0.3">
      <c r="A1" s="1" t="s">
        <v>0</v>
      </c>
    </row>
    <row r="3" spans="1:1" ht="225" x14ac:dyDescent="0.25">
      <c r="A3" s="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8"/>
  <sheetViews>
    <sheetView workbookViewId="0"/>
  </sheetViews>
  <sheetFormatPr defaultRowHeight="15" x14ac:dyDescent="0.25"/>
  <cols>
    <col min="1" max="1" width="73" customWidth="1"/>
    <col min="2" max="2" width="87" customWidth="1"/>
  </cols>
  <sheetData>
    <row r="1" spans="1:2" x14ac:dyDescent="0.25">
      <c r="A1" s="3" t="s">
        <v>2</v>
      </c>
      <c r="B1" s="3" t="s">
        <v>3</v>
      </c>
    </row>
    <row r="2" spans="1:2" ht="30" x14ac:dyDescent="0.25">
      <c r="A2" s="4" t="s">
        <v>4</v>
      </c>
      <c r="B2" s="5"/>
    </row>
    <row r="3" spans="1:2" ht="45" x14ac:dyDescent="0.25">
      <c r="A3" s="4" t="s">
        <v>5</v>
      </c>
      <c r="B3" s="5"/>
    </row>
    <row r="4" spans="1:2" ht="30" x14ac:dyDescent="0.25">
      <c r="A4" s="4" t="s">
        <v>6</v>
      </c>
      <c r="B4" s="5"/>
    </row>
    <row r="5" spans="1:2" ht="60" x14ac:dyDescent="0.25">
      <c r="A5" s="4" t="s">
        <v>7</v>
      </c>
      <c r="B5" s="5"/>
    </row>
    <row r="6" spans="1:2" ht="30" x14ac:dyDescent="0.25">
      <c r="A6" s="4" t="s">
        <v>8</v>
      </c>
      <c r="B6" s="5"/>
    </row>
    <row r="7" spans="1:2" ht="30" x14ac:dyDescent="0.25">
      <c r="A7" s="4" t="s">
        <v>9</v>
      </c>
      <c r="B7" s="5"/>
    </row>
    <row r="8" spans="1:2" ht="30" x14ac:dyDescent="0.25">
      <c r="A8" s="4" t="s">
        <v>10</v>
      </c>
      <c r="B8" s="5"/>
    </row>
    <row r="9" spans="1:2" ht="30" x14ac:dyDescent="0.25">
      <c r="A9" s="4" t="s">
        <v>11</v>
      </c>
      <c r="B9" s="5"/>
    </row>
    <row r="10" spans="1:2" ht="30" x14ac:dyDescent="0.25">
      <c r="A10" s="4" t="s">
        <v>12</v>
      </c>
      <c r="B10" s="5"/>
    </row>
    <row r="11" spans="1:2" ht="30" x14ac:dyDescent="0.25">
      <c r="A11" s="4" t="s">
        <v>13</v>
      </c>
      <c r="B11" s="5"/>
    </row>
    <row r="12" spans="1:2" ht="44.45" customHeight="1" x14ac:dyDescent="0.25">
      <c r="A12" s="4" t="s">
        <v>14</v>
      </c>
      <c r="B12" s="5"/>
    </row>
    <row r="13" spans="1:2" ht="43.15" customHeight="1" x14ac:dyDescent="0.25">
      <c r="A13" s="4" t="s">
        <v>15</v>
      </c>
      <c r="B13" s="5"/>
    </row>
    <row r="14" spans="1:2" ht="30" x14ac:dyDescent="0.25">
      <c r="A14" s="4" t="s">
        <v>16</v>
      </c>
      <c r="B14" s="5"/>
    </row>
    <row r="15" spans="1:2" ht="31.15" customHeight="1" x14ac:dyDescent="0.25">
      <c r="A15" s="4" t="s">
        <v>17</v>
      </c>
      <c r="B15" s="5"/>
    </row>
    <row r="16" spans="1:2" ht="45" x14ac:dyDescent="0.25">
      <c r="A16" s="4" t="s">
        <v>18</v>
      </c>
      <c r="B16" s="5"/>
    </row>
    <row r="17" spans="1:2" x14ac:dyDescent="0.25">
      <c r="A17" s="4"/>
    </row>
    <row r="18" spans="1:2" ht="33.6" customHeight="1" x14ac:dyDescent="0.25">
      <c r="A18" s="7" t="s">
        <v>19</v>
      </c>
      <c r="B18" s="7"/>
    </row>
  </sheetData>
  <mergeCells count="1">
    <mergeCell ref="A18:B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
  <sheetViews>
    <sheetView workbookViewId="0">
      <selection activeCell="C8" sqref="C8"/>
    </sheetView>
  </sheetViews>
  <sheetFormatPr defaultRowHeight="15" x14ac:dyDescent="0.25"/>
  <cols>
    <col min="1" max="1" width="28" customWidth="1"/>
    <col min="2" max="2" width="14" customWidth="1"/>
    <col min="3" max="3" width="95" customWidth="1"/>
  </cols>
  <sheetData>
    <row r="1" spans="1:3" x14ac:dyDescent="0.25">
      <c r="A1" s="3" t="s">
        <v>20</v>
      </c>
      <c r="B1" s="3" t="s">
        <v>21</v>
      </c>
      <c r="C1" s="3" t="s">
        <v>22</v>
      </c>
    </row>
    <row r="2" spans="1:3" ht="30" x14ac:dyDescent="0.25">
      <c r="A2" s="4" t="s">
        <v>23</v>
      </c>
      <c r="B2" s="4">
        <v>60</v>
      </c>
      <c r="C2" s="4" t="s">
        <v>24</v>
      </c>
    </row>
    <row r="3" spans="1:3" ht="30" x14ac:dyDescent="0.25">
      <c r="A3" s="4" t="s">
        <v>25</v>
      </c>
      <c r="B3" s="4">
        <v>10</v>
      </c>
      <c r="C3" s="4" t="s">
        <v>26</v>
      </c>
    </row>
    <row r="4" spans="1:3" ht="30" x14ac:dyDescent="0.25">
      <c r="A4" s="4" t="s">
        <v>27</v>
      </c>
      <c r="B4" s="4">
        <v>10</v>
      </c>
      <c r="C4" s="4" t="s">
        <v>28</v>
      </c>
    </row>
    <row r="5" spans="1:3" ht="30" x14ac:dyDescent="0.25">
      <c r="A5" s="4" t="s">
        <v>29</v>
      </c>
      <c r="B5" s="4">
        <v>10</v>
      </c>
      <c r="C5" s="4" t="s">
        <v>30</v>
      </c>
    </row>
    <row r="6" spans="1:3" ht="30" x14ac:dyDescent="0.25">
      <c r="A6" s="4" t="s">
        <v>31</v>
      </c>
      <c r="B6" s="4">
        <v>10</v>
      </c>
      <c r="C6" s="4" t="s">
        <v>32</v>
      </c>
    </row>
    <row r="7" spans="1:3" x14ac:dyDescent="0.25">
      <c r="A7" s="4"/>
      <c r="B7" s="4"/>
      <c r="C7" s="4"/>
    </row>
    <row r="8" spans="1:3" ht="30" x14ac:dyDescent="0.25">
      <c r="A8" s="4" t="s">
        <v>33</v>
      </c>
      <c r="B8" s="4" t="s">
        <v>34</v>
      </c>
      <c r="C8" s="4" t="s">
        <v>35</v>
      </c>
    </row>
    <row r="9" spans="1:3" x14ac:dyDescent="0.25">
      <c r="A9" s="4"/>
      <c r="B9" s="4"/>
      <c r="C9"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5"/>
  <sheetViews>
    <sheetView workbookViewId="0"/>
  </sheetViews>
  <sheetFormatPr defaultRowHeight="15" x14ac:dyDescent="0.25"/>
  <cols>
    <col min="1" max="1" width="10" customWidth="1"/>
    <col min="2" max="2" width="6" customWidth="1"/>
    <col min="3" max="3" width="20" customWidth="1"/>
    <col min="4" max="4" width="70" customWidth="1"/>
    <col min="5" max="5" width="18" customWidth="1"/>
    <col min="6" max="6" width="34" customWidth="1"/>
    <col min="7" max="7" width="26" customWidth="1"/>
    <col min="8" max="8" width="40" customWidth="1"/>
    <col min="9" max="9" width="26" customWidth="1"/>
    <col min="10" max="10" width="18" customWidth="1"/>
    <col min="11" max="11" width="28" customWidth="1"/>
  </cols>
  <sheetData>
    <row r="1" spans="1:11" ht="30" x14ac:dyDescent="0.25">
      <c r="A1" s="3" t="s">
        <v>36</v>
      </c>
      <c r="B1" s="3" t="s">
        <v>37</v>
      </c>
      <c r="C1" s="3" t="s">
        <v>38</v>
      </c>
      <c r="D1" s="3" t="s">
        <v>39</v>
      </c>
      <c r="E1" s="3" t="s">
        <v>40</v>
      </c>
      <c r="F1" s="3" t="s">
        <v>41</v>
      </c>
      <c r="G1" s="3" t="s">
        <v>42</v>
      </c>
      <c r="H1" s="3" t="s">
        <v>43</v>
      </c>
      <c r="I1" s="3" t="s">
        <v>44</v>
      </c>
      <c r="J1" s="6" t="s">
        <v>45</v>
      </c>
      <c r="K1" s="6" t="s">
        <v>46</v>
      </c>
    </row>
    <row r="2" spans="1:11" ht="45" x14ac:dyDescent="0.25">
      <c r="A2" s="4" t="s">
        <v>47</v>
      </c>
      <c r="B2" s="4" t="s">
        <v>48</v>
      </c>
      <c r="C2" s="4" t="s">
        <v>49</v>
      </c>
      <c r="D2" s="4" t="s">
        <v>50</v>
      </c>
      <c r="E2" s="5"/>
      <c r="F2" s="5"/>
      <c r="G2" s="5"/>
      <c r="H2" s="4" t="s">
        <v>51</v>
      </c>
      <c r="I2" s="4"/>
      <c r="J2" s="4" t="s">
        <v>52</v>
      </c>
      <c r="K2" s="4" t="str">
        <f t="shared" ref="K2:K17" si="0">IF($A2="","",IF(AND($J2="DA",$E2&lt;&gt;"DA"),"DA","NE"))</f>
        <v>DA</v>
      </c>
    </row>
    <row r="3" spans="1:11" ht="45" x14ac:dyDescent="0.25">
      <c r="A3" s="4" t="s">
        <v>53</v>
      </c>
      <c r="B3" s="4" t="s">
        <v>48</v>
      </c>
      <c r="C3" s="4" t="s">
        <v>54</v>
      </c>
      <c r="D3" s="4" t="s">
        <v>55</v>
      </c>
      <c r="E3" s="5"/>
      <c r="F3" s="5"/>
      <c r="G3" s="5"/>
      <c r="H3" s="4" t="s">
        <v>56</v>
      </c>
      <c r="I3" s="4"/>
      <c r="J3" s="4" t="s">
        <v>52</v>
      </c>
      <c r="K3" s="4" t="str">
        <f t="shared" si="0"/>
        <v>DA</v>
      </c>
    </row>
    <row r="4" spans="1:11" ht="45" x14ac:dyDescent="0.25">
      <c r="A4" s="4" t="s">
        <v>57</v>
      </c>
      <c r="B4" s="4" t="s">
        <v>48</v>
      </c>
      <c r="C4" s="4" t="s">
        <v>58</v>
      </c>
      <c r="D4" s="4" t="s">
        <v>59</v>
      </c>
      <c r="E4" s="5"/>
      <c r="F4" s="5"/>
      <c r="G4" s="5"/>
      <c r="H4" s="4" t="s">
        <v>60</v>
      </c>
      <c r="I4" s="4"/>
      <c r="J4" s="4" t="s">
        <v>52</v>
      </c>
      <c r="K4" s="4" t="str">
        <f t="shared" si="0"/>
        <v>DA</v>
      </c>
    </row>
    <row r="5" spans="1:11" ht="60" x14ac:dyDescent="0.25">
      <c r="A5" s="4" t="s">
        <v>61</v>
      </c>
      <c r="B5" s="4" t="s">
        <v>48</v>
      </c>
      <c r="C5" s="4" t="s">
        <v>62</v>
      </c>
      <c r="D5" s="4" t="s">
        <v>63</v>
      </c>
      <c r="E5" s="5"/>
      <c r="F5" s="5"/>
      <c r="G5" s="5"/>
      <c r="H5" s="4" t="s">
        <v>64</v>
      </c>
      <c r="I5" s="4"/>
      <c r="J5" s="4" t="s">
        <v>52</v>
      </c>
      <c r="K5" s="4" t="str">
        <f t="shared" si="0"/>
        <v>DA</v>
      </c>
    </row>
    <row r="6" spans="1:11" ht="60" x14ac:dyDescent="0.25">
      <c r="A6" s="4" t="s">
        <v>65</v>
      </c>
      <c r="B6" s="4" t="s">
        <v>48</v>
      </c>
      <c r="C6" s="4" t="s">
        <v>66</v>
      </c>
      <c r="D6" s="4" t="s">
        <v>67</v>
      </c>
      <c r="E6" s="5"/>
      <c r="F6" s="5"/>
      <c r="G6" s="5"/>
      <c r="H6" s="4" t="s">
        <v>68</v>
      </c>
      <c r="I6" s="4"/>
      <c r="J6" s="4" t="s">
        <v>52</v>
      </c>
      <c r="K6" s="4" t="str">
        <f t="shared" si="0"/>
        <v>DA</v>
      </c>
    </row>
    <row r="7" spans="1:11" ht="60" x14ac:dyDescent="0.25">
      <c r="A7" s="4" t="s">
        <v>69</v>
      </c>
      <c r="B7" s="4" t="s">
        <v>48</v>
      </c>
      <c r="C7" s="4" t="s">
        <v>70</v>
      </c>
      <c r="D7" s="4" t="s">
        <v>71</v>
      </c>
      <c r="E7" s="5"/>
      <c r="F7" s="5"/>
      <c r="G7" s="5"/>
      <c r="H7" s="4" t="s">
        <v>72</v>
      </c>
      <c r="I7" s="4"/>
      <c r="J7" s="4" t="s">
        <v>52</v>
      </c>
      <c r="K7" s="4" t="str">
        <f t="shared" si="0"/>
        <v>DA</v>
      </c>
    </row>
    <row r="8" spans="1:11" ht="60" x14ac:dyDescent="0.25">
      <c r="A8" s="4" t="s">
        <v>73</v>
      </c>
      <c r="B8" s="4" t="s">
        <v>48</v>
      </c>
      <c r="C8" s="4" t="s">
        <v>74</v>
      </c>
      <c r="D8" s="4" t="s">
        <v>75</v>
      </c>
      <c r="E8" s="5"/>
      <c r="F8" s="5"/>
      <c r="G8" s="5"/>
      <c r="H8" s="4" t="s">
        <v>76</v>
      </c>
      <c r="I8" s="4"/>
      <c r="J8" s="4" t="s">
        <v>52</v>
      </c>
      <c r="K8" s="4" t="str">
        <f t="shared" si="0"/>
        <v>DA</v>
      </c>
    </row>
    <row r="9" spans="1:11" ht="45" x14ac:dyDescent="0.25">
      <c r="A9" s="4" t="s">
        <v>77</v>
      </c>
      <c r="B9" s="4" t="s">
        <v>48</v>
      </c>
      <c r="C9" s="4" t="s">
        <v>78</v>
      </c>
      <c r="D9" s="4" t="s">
        <v>79</v>
      </c>
      <c r="E9" s="5"/>
      <c r="F9" s="5"/>
      <c r="G9" s="5"/>
      <c r="H9" s="4" t="s">
        <v>80</v>
      </c>
      <c r="I9" s="4"/>
      <c r="J9" s="4" t="s">
        <v>52</v>
      </c>
      <c r="K9" s="4" t="str">
        <f t="shared" si="0"/>
        <v>DA</v>
      </c>
    </row>
    <row r="10" spans="1:11" ht="60" x14ac:dyDescent="0.25">
      <c r="A10" s="4" t="s">
        <v>81</v>
      </c>
      <c r="B10" s="4" t="s">
        <v>48</v>
      </c>
      <c r="C10" s="4" t="s">
        <v>82</v>
      </c>
      <c r="D10" s="4" t="s">
        <v>83</v>
      </c>
      <c r="E10" s="5"/>
      <c r="F10" s="5"/>
      <c r="G10" s="5"/>
      <c r="H10" s="4" t="s">
        <v>84</v>
      </c>
      <c r="I10" s="4" t="s">
        <v>85</v>
      </c>
      <c r="J10" s="4" t="s">
        <v>86</v>
      </c>
      <c r="K10" s="4" t="str">
        <f t="shared" si="0"/>
        <v>NE</v>
      </c>
    </row>
    <row r="11" spans="1:11" ht="60" x14ac:dyDescent="0.25">
      <c r="A11" s="4" t="s">
        <v>87</v>
      </c>
      <c r="B11" s="4" t="s">
        <v>48</v>
      </c>
      <c r="C11" s="4" t="s">
        <v>88</v>
      </c>
      <c r="D11" s="4" t="s">
        <v>89</v>
      </c>
      <c r="E11" s="5"/>
      <c r="F11" s="5"/>
      <c r="G11" s="5"/>
      <c r="H11" s="4" t="s">
        <v>90</v>
      </c>
      <c r="I11" s="4"/>
      <c r="J11" s="4" t="s">
        <v>52</v>
      </c>
      <c r="K11" s="4" t="str">
        <f t="shared" si="0"/>
        <v>DA</v>
      </c>
    </row>
    <row r="12" spans="1:11" ht="60" x14ac:dyDescent="0.25">
      <c r="A12" s="4" t="s">
        <v>91</v>
      </c>
      <c r="B12" s="4" t="s">
        <v>48</v>
      </c>
      <c r="C12" s="4" t="s">
        <v>92</v>
      </c>
      <c r="D12" s="4" t="s">
        <v>93</v>
      </c>
      <c r="E12" s="5"/>
      <c r="F12" s="5"/>
      <c r="G12" s="5"/>
      <c r="H12" s="4" t="s">
        <v>94</v>
      </c>
      <c r="I12" s="4"/>
      <c r="J12" s="4" t="s">
        <v>52</v>
      </c>
      <c r="K12" s="4" t="str">
        <f t="shared" si="0"/>
        <v>DA</v>
      </c>
    </row>
    <row r="13" spans="1:11" ht="45" x14ac:dyDescent="0.25">
      <c r="A13" s="4" t="s">
        <v>95</v>
      </c>
      <c r="B13" s="4" t="s">
        <v>48</v>
      </c>
      <c r="C13" s="4" t="s">
        <v>96</v>
      </c>
      <c r="D13" s="4" t="s">
        <v>97</v>
      </c>
      <c r="E13" s="5"/>
      <c r="F13" s="5"/>
      <c r="G13" s="5"/>
      <c r="H13" s="4" t="s">
        <v>98</v>
      </c>
      <c r="I13" s="4"/>
      <c r="J13" s="4" t="s">
        <v>52</v>
      </c>
      <c r="K13" s="4" t="str">
        <f t="shared" si="0"/>
        <v>DA</v>
      </c>
    </row>
    <row r="14" spans="1:11" ht="60" x14ac:dyDescent="0.25">
      <c r="A14" s="4" t="s">
        <v>99</v>
      </c>
      <c r="B14" s="4" t="s">
        <v>48</v>
      </c>
      <c r="C14" s="4" t="s">
        <v>100</v>
      </c>
      <c r="D14" s="4" t="s">
        <v>101</v>
      </c>
      <c r="E14" s="5"/>
      <c r="F14" s="5"/>
      <c r="G14" s="5"/>
      <c r="H14" s="4" t="s">
        <v>102</v>
      </c>
      <c r="I14" s="4"/>
      <c r="J14" s="4" t="s">
        <v>52</v>
      </c>
      <c r="K14" s="4" t="str">
        <f t="shared" si="0"/>
        <v>DA</v>
      </c>
    </row>
    <row r="15" spans="1:11" ht="45" x14ac:dyDescent="0.25">
      <c r="A15" s="4" t="s">
        <v>103</v>
      </c>
      <c r="B15" s="4" t="s">
        <v>48</v>
      </c>
      <c r="C15" s="4" t="s">
        <v>104</v>
      </c>
      <c r="D15" s="4" t="s">
        <v>105</v>
      </c>
      <c r="E15" s="5"/>
      <c r="F15" s="5"/>
      <c r="G15" s="5"/>
      <c r="H15" s="4" t="s">
        <v>106</v>
      </c>
      <c r="I15" s="4"/>
      <c r="J15" s="4" t="s">
        <v>52</v>
      </c>
      <c r="K15" s="4" t="str">
        <f t="shared" si="0"/>
        <v>DA</v>
      </c>
    </row>
    <row r="16" spans="1:11" ht="60" x14ac:dyDescent="0.25">
      <c r="A16" s="4" t="s">
        <v>107</v>
      </c>
      <c r="B16" s="4" t="s">
        <v>48</v>
      </c>
      <c r="C16" s="4" t="s">
        <v>108</v>
      </c>
      <c r="D16" s="4" t="s">
        <v>109</v>
      </c>
      <c r="E16" s="5"/>
      <c r="F16" s="5"/>
      <c r="G16" s="5"/>
      <c r="H16" s="4" t="s">
        <v>110</v>
      </c>
      <c r="I16" s="4"/>
      <c r="J16" s="4" t="s">
        <v>86</v>
      </c>
      <c r="K16" s="4" t="str">
        <f t="shared" si="0"/>
        <v>NE</v>
      </c>
    </row>
    <row r="17" spans="1:11" ht="60" x14ac:dyDescent="0.25">
      <c r="A17" s="4" t="s">
        <v>111</v>
      </c>
      <c r="B17" s="4" t="s">
        <v>48</v>
      </c>
      <c r="C17" s="4" t="s">
        <v>112</v>
      </c>
      <c r="D17" s="4" t="s">
        <v>113</v>
      </c>
      <c r="E17" s="5"/>
      <c r="F17" s="5"/>
      <c r="G17" s="5"/>
      <c r="H17" s="4" t="s">
        <v>114</v>
      </c>
      <c r="I17" s="4"/>
      <c r="J17" s="4" t="s">
        <v>115</v>
      </c>
      <c r="K17" s="4" t="str">
        <f t="shared" si="0"/>
        <v>NE</v>
      </c>
    </row>
    <row r="18" spans="1:11" x14ac:dyDescent="0.25">
      <c r="A18" s="4"/>
      <c r="B18" s="4"/>
      <c r="C18" s="4"/>
      <c r="D18" s="4"/>
      <c r="E18" s="5"/>
      <c r="F18" s="5"/>
      <c r="G18" s="5"/>
      <c r="H18" s="4"/>
      <c r="I18" s="4"/>
      <c r="J18" s="4" t="str">
        <f>IF($A18="","",IF(ISERROR(SEARCH("izločitvena",#REF!)),"","DA"))</f>
        <v/>
      </c>
      <c r="K18" s="4" t="str">
        <f t="shared" ref="K18:K30" si="1">IF($A18="","",IF(AND($J18="DA",$E18&lt;&gt;"DA"),"DA",""))</f>
        <v/>
      </c>
    </row>
    <row r="19" spans="1:11" x14ac:dyDescent="0.25">
      <c r="A19" s="8" t="s">
        <v>116</v>
      </c>
      <c r="B19" s="9"/>
      <c r="C19" s="9"/>
      <c r="D19" s="10"/>
      <c r="E19" s="5"/>
      <c r="F19" s="5"/>
      <c r="G19" s="5"/>
      <c r="H19" s="4"/>
      <c r="I19" s="4"/>
      <c r="J19" s="4" t="str">
        <f>IF($A19="","",IF(ISERROR(SEARCH("izločitvena",#REF!)),"","DA"))</f>
        <v/>
      </c>
      <c r="K19" s="4" t="str">
        <f t="shared" si="1"/>
        <v/>
      </c>
    </row>
    <row r="20" spans="1:11" x14ac:dyDescent="0.25">
      <c r="A20" s="4"/>
      <c r="B20" s="4"/>
      <c r="C20" s="4"/>
      <c r="D20" s="4"/>
      <c r="E20" s="5"/>
      <c r="F20" s="5"/>
      <c r="G20" s="5"/>
      <c r="H20" s="4"/>
      <c r="I20" s="4"/>
      <c r="J20" s="4" t="str">
        <f>IF($A20="","",IF(ISERROR(SEARCH("izločitvena",#REF!)),"","DA"))</f>
        <v/>
      </c>
      <c r="K20" s="4" t="str">
        <f t="shared" si="1"/>
        <v/>
      </c>
    </row>
    <row r="21" spans="1:11" x14ac:dyDescent="0.25">
      <c r="A21" s="4"/>
      <c r="B21" s="4"/>
      <c r="C21" s="4"/>
      <c r="D21" s="4"/>
      <c r="E21" s="5"/>
      <c r="F21" s="5"/>
      <c r="G21" s="5"/>
      <c r="H21" s="4"/>
      <c r="I21" s="4"/>
      <c r="J21" s="4" t="str">
        <f>IF($A21="","",IF(ISERROR(SEARCH("izločitvena",#REF!)),"","DA"))</f>
        <v/>
      </c>
      <c r="K21" s="4" t="str">
        <f t="shared" si="1"/>
        <v/>
      </c>
    </row>
    <row r="22" spans="1:11" x14ac:dyDescent="0.25">
      <c r="A22" s="4"/>
      <c r="B22" s="4"/>
      <c r="C22" s="4"/>
      <c r="D22" s="4"/>
      <c r="E22" s="5"/>
      <c r="F22" s="5"/>
      <c r="G22" s="5"/>
      <c r="H22" s="4"/>
      <c r="I22" s="4"/>
      <c r="J22" s="4" t="str">
        <f>IF($A22="","",IF(ISERROR(SEARCH("izločitvena",#REF!)),"","DA"))</f>
        <v/>
      </c>
      <c r="K22" s="4" t="str">
        <f t="shared" si="1"/>
        <v/>
      </c>
    </row>
    <row r="23" spans="1:11" x14ac:dyDescent="0.25">
      <c r="A23" s="4"/>
      <c r="B23" s="4"/>
      <c r="C23" s="4"/>
      <c r="D23" s="4"/>
      <c r="E23" s="5"/>
      <c r="F23" s="5"/>
      <c r="G23" s="5"/>
      <c r="H23" s="4"/>
      <c r="I23" s="4"/>
      <c r="J23" s="4" t="str">
        <f>IF($A23="","",IF(ISERROR(SEARCH("izločitvena",#REF!)),"","DA"))</f>
        <v/>
      </c>
      <c r="K23" s="4" t="str">
        <f t="shared" si="1"/>
        <v/>
      </c>
    </row>
    <row r="24" spans="1:11" x14ac:dyDescent="0.25">
      <c r="A24" s="4"/>
      <c r="B24" s="4"/>
      <c r="C24" s="4"/>
      <c r="D24" s="4"/>
      <c r="E24" s="5"/>
      <c r="F24" s="5"/>
      <c r="G24" s="5"/>
      <c r="H24" s="4"/>
      <c r="I24" s="4"/>
      <c r="J24" s="4" t="str">
        <f>IF($A24="","",IF(ISERROR(SEARCH("izločitvena",#REF!)),"","DA"))</f>
        <v/>
      </c>
      <c r="K24" s="4" t="str">
        <f t="shared" si="1"/>
        <v/>
      </c>
    </row>
    <row r="25" spans="1:11" x14ac:dyDescent="0.25">
      <c r="A25" s="4"/>
      <c r="B25" s="4"/>
      <c r="C25" s="4"/>
      <c r="D25" s="4"/>
      <c r="E25" s="5"/>
      <c r="F25" s="5"/>
      <c r="G25" s="5"/>
      <c r="H25" s="4"/>
      <c r="I25" s="4"/>
      <c r="J25" s="4" t="str">
        <f>IF($A25="","",IF(ISERROR(SEARCH("izločitvena",#REF!)),"","DA"))</f>
        <v/>
      </c>
      <c r="K25" s="4" t="str">
        <f t="shared" si="1"/>
        <v/>
      </c>
    </row>
    <row r="26" spans="1:11" x14ac:dyDescent="0.25">
      <c r="A26" s="4"/>
      <c r="B26" s="4"/>
      <c r="C26" s="4"/>
      <c r="D26" s="4"/>
      <c r="E26" s="5"/>
      <c r="F26" s="5"/>
      <c r="G26" s="5"/>
      <c r="H26" s="4"/>
      <c r="I26" s="4"/>
      <c r="J26" s="4" t="str">
        <f>IF($A26="","",IF(ISERROR(SEARCH("izločitvena",#REF!)),"","DA"))</f>
        <v/>
      </c>
      <c r="K26" s="4" t="str">
        <f t="shared" si="1"/>
        <v/>
      </c>
    </row>
    <row r="27" spans="1:11" x14ac:dyDescent="0.25">
      <c r="A27" s="4"/>
      <c r="B27" s="4"/>
      <c r="C27" s="4"/>
      <c r="D27" s="4"/>
      <c r="E27" s="5"/>
      <c r="F27" s="5"/>
      <c r="G27" s="5"/>
      <c r="H27" s="4"/>
      <c r="I27" s="4"/>
      <c r="J27" s="4" t="str">
        <f>IF($A27="","",IF(ISERROR(SEARCH("izločitvena",#REF!)),"","DA"))</f>
        <v/>
      </c>
      <c r="K27" s="4" t="str">
        <f t="shared" si="1"/>
        <v/>
      </c>
    </row>
    <row r="28" spans="1:11" x14ac:dyDescent="0.25">
      <c r="A28" s="4"/>
      <c r="B28" s="4"/>
      <c r="C28" s="4"/>
      <c r="D28" s="4"/>
      <c r="E28" s="5"/>
      <c r="F28" s="5"/>
      <c r="G28" s="5"/>
      <c r="H28" s="4"/>
      <c r="I28" s="4"/>
      <c r="J28" s="4" t="str">
        <f>IF($A28="","",IF(ISERROR(SEARCH("izločitvena",#REF!)),"","DA"))</f>
        <v/>
      </c>
      <c r="K28" s="4" t="str">
        <f t="shared" si="1"/>
        <v/>
      </c>
    </row>
    <row r="29" spans="1:11" x14ac:dyDescent="0.25">
      <c r="A29" s="4"/>
      <c r="B29" s="4"/>
      <c r="C29" s="4"/>
      <c r="D29" s="4"/>
      <c r="E29" s="5"/>
      <c r="F29" s="5"/>
      <c r="G29" s="5"/>
      <c r="H29" s="4"/>
      <c r="I29" s="4"/>
      <c r="J29" s="4" t="str">
        <f>IF($A29="","",IF(ISERROR(SEARCH("izločitvena",#REF!)),"","DA"))</f>
        <v/>
      </c>
      <c r="K29" s="4" t="str">
        <f t="shared" si="1"/>
        <v/>
      </c>
    </row>
    <row r="30" spans="1:11" x14ac:dyDescent="0.25">
      <c r="A30" s="4"/>
      <c r="B30" s="4"/>
      <c r="C30" s="4"/>
      <c r="D30" s="4"/>
      <c r="E30" s="5"/>
      <c r="F30" s="5"/>
      <c r="G30" s="5"/>
      <c r="H30" s="4"/>
      <c r="I30" s="4"/>
      <c r="J30" s="4" t="str">
        <f>IF($A30="","",IF(ISERROR(SEARCH("izločitvena",#REF!)),"","DA"))</f>
        <v/>
      </c>
      <c r="K30" s="4" t="str">
        <f t="shared" si="1"/>
        <v/>
      </c>
    </row>
    <row r="31" spans="1:11" x14ac:dyDescent="0.25">
      <c r="A31" s="4"/>
      <c r="B31" s="4"/>
      <c r="C31" s="4"/>
      <c r="D31" s="4"/>
      <c r="E31" s="5"/>
      <c r="F31" s="5"/>
      <c r="G31" s="5"/>
      <c r="H31" s="4"/>
      <c r="I31" s="4"/>
      <c r="J31" s="4"/>
      <c r="K31" s="4"/>
    </row>
    <row r="32" spans="1:11" x14ac:dyDescent="0.25">
      <c r="A32" s="4"/>
      <c r="B32" s="4"/>
      <c r="C32" s="4"/>
      <c r="D32" s="4"/>
      <c r="E32" s="5"/>
      <c r="F32" s="5"/>
      <c r="G32" s="5"/>
      <c r="H32" s="4"/>
      <c r="I32" s="4"/>
      <c r="J32" s="4"/>
      <c r="K32" s="4"/>
    </row>
    <row r="33" spans="1:11" x14ac:dyDescent="0.25">
      <c r="A33" s="4"/>
      <c r="B33" s="4"/>
      <c r="C33" s="4"/>
      <c r="D33" s="4"/>
      <c r="E33" s="5"/>
      <c r="F33" s="5"/>
      <c r="G33" s="5"/>
      <c r="H33" s="4"/>
      <c r="I33" s="4"/>
      <c r="J33" s="4"/>
      <c r="K33" s="4"/>
    </row>
    <row r="34" spans="1:11" x14ac:dyDescent="0.25">
      <c r="A34" s="4"/>
      <c r="B34" s="4"/>
      <c r="C34" s="4"/>
      <c r="D34" s="4"/>
      <c r="E34" s="5"/>
      <c r="F34" s="5"/>
      <c r="G34" s="5"/>
      <c r="H34" s="4"/>
      <c r="I34" s="4"/>
      <c r="J34" s="4"/>
      <c r="K34" s="4"/>
    </row>
    <row r="35" spans="1:11" x14ac:dyDescent="0.25">
      <c r="A35" s="4"/>
      <c r="B35" s="4"/>
      <c r="C35" s="4"/>
      <c r="D35" s="4"/>
      <c r="E35" s="5"/>
      <c r="F35" s="5"/>
      <c r="G35" s="5"/>
      <c r="H35" s="4"/>
      <c r="I35" s="4"/>
      <c r="J35" s="4"/>
      <c r="K35" s="4"/>
    </row>
    <row r="36" spans="1:11" x14ac:dyDescent="0.25">
      <c r="A36" s="4"/>
      <c r="B36" s="4"/>
      <c r="C36" s="4"/>
      <c r="D36" s="4"/>
      <c r="E36" s="5"/>
      <c r="F36" s="5"/>
      <c r="G36" s="5"/>
      <c r="H36" s="4"/>
      <c r="I36" s="4"/>
      <c r="J36" s="4"/>
      <c r="K36" s="4"/>
    </row>
    <row r="37" spans="1:11" x14ac:dyDescent="0.25">
      <c r="A37" s="4"/>
      <c r="B37" s="4"/>
      <c r="C37" s="4"/>
      <c r="D37" s="4"/>
      <c r="E37" s="5"/>
      <c r="F37" s="5"/>
      <c r="G37" s="5"/>
      <c r="H37" s="4"/>
      <c r="I37" s="4"/>
      <c r="J37" s="4"/>
      <c r="K37" s="4"/>
    </row>
    <row r="38" spans="1:11" x14ac:dyDescent="0.25">
      <c r="A38" s="4"/>
      <c r="B38" s="4"/>
      <c r="C38" s="4"/>
      <c r="D38" s="4"/>
      <c r="E38" s="5"/>
      <c r="F38" s="5"/>
      <c r="G38" s="5"/>
      <c r="H38" s="4"/>
      <c r="I38" s="4"/>
      <c r="J38" s="4"/>
      <c r="K38" s="4"/>
    </row>
    <row r="39" spans="1:11" x14ac:dyDescent="0.25">
      <c r="A39" s="4"/>
      <c r="B39" s="4"/>
      <c r="C39" s="4"/>
      <c r="D39" s="4"/>
      <c r="E39" s="5"/>
      <c r="F39" s="5"/>
      <c r="G39" s="5"/>
      <c r="H39" s="4"/>
      <c r="I39" s="4"/>
      <c r="J39" s="4"/>
      <c r="K39" s="4"/>
    </row>
    <row r="40" spans="1:11" x14ac:dyDescent="0.25">
      <c r="A40" s="4"/>
      <c r="B40" s="4"/>
      <c r="C40" s="4"/>
      <c r="D40" s="4"/>
      <c r="E40" s="5"/>
      <c r="F40" s="5"/>
      <c r="G40" s="5"/>
      <c r="H40" s="4"/>
      <c r="I40" s="4"/>
      <c r="J40" s="4"/>
      <c r="K40" s="4"/>
    </row>
    <row r="41" spans="1:11" x14ac:dyDescent="0.25">
      <c r="A41" s="4"/>
      <c r="B41" s="4"/>
      <c r="C41" s="4"/>
      <c r="D41" s="4"/>
      <c r="E41" s="5"/>
      <c r="F41" s="5"/>
      <c r="G41" s="5"/>
      <c r="H41" s="4"/>
      <c r="I41" s="4"/>
      <c r="J41" s="4"/>
      <c r="K41" s="4"/>
    </row>
    <row r="42" spans="1:11" x14ac:dyDescent="0.25">
      <c r="A42" s="4"/>
      <c r="B42" s="4"/>
      <c r="C42" s="4"/>
      <c r="D42" s="4"/>
      <c r="E42" s="5"/>
      <c r="F42" s="5"/>
      <c r="G42" s="5"/>
      <c r="H42" s="4"/>
      <c r="I42" s="4"/>
      <c r="J42" s="4"/>
      <c r="K42" s="4"/>
    </row>
    <row r="43" spans="1:11" x14ac:dyDescent="0.25">
      <c r="A43" s="4"/>
      <c r="B43" s="4"/>
      <c r="C43" s="4"/>
      <c r="D43" s="4"/>
      <c r="E43" s="5"/>
      <c r="F43" s="5"/>
      <c r="G43" s="5"/>
      <c r="H43" s="4"/>
      <c r="I43" s="4"/>
      <c r="J43" s="4"/>
      <c r="K43" s="4"/>
    </row>
    <row r="44" spans="1:11" x14ac:dyDescent="0.25">
      <c r="A44" s="4"/>
      <c r="B44" s="4"/>
      <c r="C44" s="4"/>
      <c r="D44" s="4"/>
      <c r="E44" s="5"/>
      <c r="F44" s="5"/>
      <c r="G44" s="5"/>
      <c r="H44" s="4"/>
      <c r="I44" s="4"/>
      <c r="J44" s="4"/>
      <c r="K44" s="4"/>
    </row>
    <row r="45" spans="1:11" x14ac:dyDescent="0.25">
      <c r="A45" s="4"/>
      <c r="B45" s="4"/>
      <c r="C45" s="4"/>
      <c r="D45" s="4"/>
      <c r="E45" s="5"/>
      <c r="F45" s="5"/>
      <c r="G45" s="5"/>
      <c r="H45" s="4"/>
      <c r="I45" s="4"/>
      <c r="J45" s="4"/>
      <c r="K45" s="4"/>
    </row>
    <row r="46" spans="1:11" x14ac:dyDescent="0.25">
      <c r="A46" s="4"/>
      <c r="B46" s="4"/>
      <c r="C46" s="4"/>
      <c r="D46" s="4"/>
      <c r="E46" s="5"/>
      <c r="F46" s="5"/>
      <c r="G46" s="5"/>
      <c r="H46" s="4"/>
      <c r="I46" s="4"/>
      <c r="J46" s="4"/>
      <c r="K46" s="4"/>
    </row>
    <row r="47" spans="1:11" x14ac:dyDescent="0.25">
      <c r="A47" s="4"/>
      <c r="B47" s="4"/>
      <c r="C47" s="4"/>
      <c r="D47" s="4"/>
      <c r="E47" s="5"/>
      <c r="F47" s="5"/>
      <c r="G47" s="5"/>
      <c r="H47" s="4"/>
      <c r="I47" s="4"/>
      <c r="J47" s="4"/>
      <c r="K47" s="4"/>
    </row>
    <row r="48" spans="1:11" x14ac:dyDescent="0.25">
      <c r="A48" s="4"/>
      <c r="B48" s="4"/>
      <c r="C48" s="4"/>
      <c r="D48" s="4"/>
      <c r="E48" s="5"/>
      <c r="F48" s="5"/>
      <c r="G48" s="5"/>
      <c r="H48" s="4"/>
      <c r="I48" s="4"/>
      <c r="J48" s="4"/>
      <c r="K48" s="4"/>
    </row>
    <row r="49" spans="1:11" x14ac:dyDescent="0.25">
      <c r="A49" s="4"/>
      <c r="B49" s="4"/>
      <c r="C49" s="4"/>
      <c r="D49" s="4"/>
      <c r="E49" s="5"/>
      <c r="F49" s="5"/>
      <c r="G49" s="5"/>
      <c r="H49" s="4"/>
      <c r="I49" s="4"/>
      <c r="J49" s="4"/>
      <c r="K49" s="4"/>
    </row>
    <row r="50" spans="1:11" x14ac:dyDescent="0.25">
      <c r="A50" s="4"/>
      <c r="B50" s="4"/>
      <c r="C50" s="4"/>
      <c r="D50" s="4"/>
      <c r="E50" s="5"/>
      <c r="F50" s="5"/>
      <c r="G50" s="5"/>
      <c r="H50" s="4"/>
      <c r="I50" s="4"/>
      <c r="J50" s="4"/>
      <c r="K50" s="4"/>
    </row>
    <row r="51" spans="1:11" x14ac:dyDescent="0.25">
      <c r="A51" s="4"/>
      <c r="B51" s="4"/>
      <c r="C51" s="4"/>
      <c r="D51" s="4"/>
      <c r="E51" s="5"/>
      <c r="F51" s="5"/>
      <c r="G51" s="5"/>
      <c r="H51" s="4"/>
      <c r="I51" s="4"/>
      <c r="J51" s="4"/>
      <c r="K51" s="4"/>
    </row>
    <row r="52" spans="1:11" x14ac:dyDescent="0.25">
      <c r="A52" s="4"/>
      <c r="B52" s="4"/>
      <c r="C52" s="4"/>
      <c r="D52" s="4"/>
      <c r="E52" s="5"/>
      <c r="F52" s="5"/>
      <c r="G52" s="5"/>
      <c r="H52" s="4"/>
      <c r="I52" s="4"/>
      <c r="J52" s="4"/>
      <c r="K52" s="4"/>
    </row>
    <row r="53" spans="1:11" x14ac:dyDescent="0.25">
      <c r="A53" s="4"/>
      <c r="B53" s="4"/>
      <c r="C53" s="4"/>
      <c r="D53" s="4"/>
      <c r="E53" s="5"/>
      <c r="F53" s="5"/>
      <c r="G53" s="5"/>
      <c r="H53" s="4"/>
      <c r="I53" s="4"/>
      <c r="J53" s="4"/>
      <c r="K53" s="4"/>
    </row>
    <row r="54" spans="1:11" x14ac:dyDescent="0.25">
      <c r="A54" s="4"/>
      <c r="B54" s="4"/>
      <c r="C54" s="4"/>
      <c r="D54" s="4"/>
      <c r="E54" s="5"/>
      <c r="F54" s="5"/>
      <c r="G54" s="5"/>
      <c r="H54" s="4"/>
      <c r="I54" s="4"/>
      <c r="J54" s="4"/>
      <c r="K54" s="4"/>
    </row>
    <row r="55" spans="1:11" x14ac:dyDescent="0.25">
      <c r="A55" s="4"/>
      <c r="B55" s="4"/>
      <c r="C55" s="4"/>
      <c r="D55" s="4"/>
      <c r="E55" s="5"/>
      <c r="F55" s="5"/>
      <c r="G55" s="5"/>
      <c r="H55" s="4"/>
      <c r="I55" s="4"/>
      <c r="J55" s="4"/>
      <c r="K55" s="4"/>
    </row>
    <row r="56" spans="1:11" x14ac:dyDescent="0.25">
      <c r="A56" s="4"/>
      <c r="B56" s="4"/>
      <c r="C56" s="4"/>
      <c r="D56" s="4"/>
      <c r="E56" s="5"/>
      <c r="F56" s="5"/>
      <c r="G56" s="5"/>
      <c r="H56" s="4"/>
      <c r="I56" s="4"/>
      <c r="J56" s="4"/>
      <c r="K56" s="4"/>
    </row>
    <row r="57" spans="1:11" x14ac:dyDescent="0.25">
      <c r="A57" s="4"/>
      <c r="B57" s="4"/>
      <c r="C57" s="4"/>
      <c r="D57" s="4"/>
      <c r="E57" s="5"/>
      <c r="F57" s="5"/>
      <c r="G57" s="5"/>
      <c r="H57" s="4"/>
      <c r="I57" s="4"/>
      <c r="J57" s="4"/>
      <c r="K57" s="4"/>
    </row>
    <row r="58" spans="1:11" x14ac:dyDescent="0.25">
      <c r="A58" s="4"/>
      <c r="B58" s="4"/>
      <c r="C58" s="4"/>
      <c r="D58" s="4"/>
      <c r="E58" s="5"/>
      <c r="F58" s="5"/>
      <c r="G58" s="5"/>
      <c r="H58" s="4"/>
      <c r="I58" s="4"/>
      <c r="J58" s="4"/>
      <c r="K58" s="4"/>
    </row>
    <row r="59" spans="1:11" x14ac:dyDescent="0.25">
      <c r="A59" s="4"/>
      <c r="B59" s="4"/>
      <c r="C59" s="4"/>
      <c r="D59" s="4"/>
      <c r="E59" s="5"/>
      <c r="F59" s="5"/>
      <c r="G59" s="5"/>
      <c r="H59" s="4"/>
      <c r="I59" s="4"/>
      <c r="J59" s="4"/>
      <c r="K59" s="4"/>
    </row>
    <row r="60" spans="1:11" x14ac:dyDescent="0.25">
      <c r="A60" s="4"/>
      <c r="B60" s="4"/>
      <c r="C60" s="4"/>
      <c r="D60" s="4"/>
      <c r="E60" s="5"/>
      <c r="F60" s="5"/>
      <c r="G60" s="5"/>
      <c r="H60" s="4"/>
      <c r="I60" s="4"/>
      <c r="J60" s="4"/>
      <c r="K60" s="4"/>
    </row>
    <row r="61" spans="1:11" x14ac:dyDescent="0.25">
      <c r="A61" s="4"/>
      <c r="B61" s="4"/>
      <c r="C61" s="4"/>
      <c r="D61" s="4"/>
      <c r="E61" s="5"/>
      <c r="F61" s="5"/>
      <c r="G61" s="5"/>
      <c r="H61" s="4"/>
      <c r="I61" s="4"/>
      <c r="J61" s="4"/>
      <c r="K61" s="4"/>
    </row>
    <row r="62" spans="1:11" x14ac:dyDescent="0.25">
      <c r="A62" s="4"/>
      <c r="B62" s="4"/>
      <c r="C62" s="4"/>
      <c r="D62" s="4"/>
      <c r="E62" s="5"/>
      <c r="F62" s="5"/>
      <c r="G62" s="5"/>
      <c r="H62" s="4"/>
      <c r="I62" s="4"/>
      <c r="J62" s="4"/>
      <c r="K62" s="4"/>
    </row>
    <row r="63" spans="1:11" x14ac:dyDescent="0.25">
      <c r="A63" s="4"/>
      <c r="B63" s="4"/>
      <c r="C63" s="4"/>
      <c r="D63" s="4"/>
      <c r="E63" s="5"/>
      <c r="F63" s="5"/>
      <c r="G63" s="5"/>
      <c r="H63" s="4"/>
      <c r="I63" s="4"/>
      <c r="J63" s="4"/>
      <c r="K63" s="4"/>
    </row>
    <row r="64" spans="1:11" x14ac:dyDescent="0.25">
      <c r="A64" s="4"/>
      <c r="B64" s="4"/>
      <c r="C64" s="4"/>
      <c r="D64" s="4"/>
      <c r="E64" s="5"/>
      <c r="F64" s="5"/>
      <c r="G64" s="5"/>
      <c r="H64" s="4"/>
      <c r="I64" s="4"/>
      <c r="J64" s="4"/>
      <c r="K64" s="4"/>
    </row>
    <row r="65" spans="1:11" x14ac:dyDescent="0.25">
      <c r="A65" s="4"/>
      <c r="B65" s="4"/>
      <c r="C65" s="4"/>
      <c r="D65" s="4"/>
      <c r="E65" s="5"/>
      <c r="F65" s="5"/>
      <c r="G65" s="5"/>
      <c r="H65" s="4"/>
      <c r="I65" s="4"/>
      <c r="J65" s="4"/>
      <c r="K65" s="4"/>
    </row>
    <row r="66" spans="1:11" x14ac:dyDescent="0.25">
      <c r="A66" s="4"/>
      <c r="B66" s="4"/>
      <c r="C66" s="4"/>
      <c r="D66" s="4"/>
      <c r="E66" s="5"/>
      <c r="F66" s="5"/>
      <c r="G66" s="5"/>
      <c r="H66" s="4"/>
      <c r="I66" s="4"/>
      <c r="J66" s="4"/>
      <c r="K66" s="4"/>
    </row>
    <row r="67" spans="1:11" x14ac:dyDescent="0.25">
      <c r="A67" s="4"/>
      <c r="B67" s="4"/>
      <c r="C67" s="4"/>
      <c r="D67" s="4"/>
      <c r="E67" s="5"/>
      <c r="F67" s="5"/>
      <c r="G67" s="5"/>
      <c r="H67" s="4"/>
      <c r="I67" s="4"/>
      <c r="J67" s="4"/>
      <c r="K67" s="4"/>
    </row>
    <row r="68" spans="1:11" x14ac:dyDescent="0.25">
      <c r="A68" s="4"/>
      <c r="B68" s="4"/>
      <c r="C68" s="4"/>
      <c r="D68" s="4"/>
      <c r="E68" s="5"/>
      <c r="F68" s="5"/>
      <c r="G68" s="5"/>
      <c r="H68" s="4"/>
      <c r="I68" s="4"/>
      <c r="J68" s="4"/>
      <c r="K68" s="4"/>
    </row>
    <row r="69" spans="1:11" x14ac:dyDescent="0.25">
      <c r="A69" s="4"/>
      <c r="B69" s="4"/>
      <c r="C69" s="4"/>
      <c r="D69" s="4"/>
      <c r="E69" s="5"/>
      <c r="F69" s="5"/>
      <c r="G69" s="5"/>
      <c r="H69" s="4"/>
      <c r="I69" s="4"/>
      <c r="J69" s="4"/>
      <c r="K69" s="4"/>
    </row>
    <row r="70" spans="1:11" x14ac:dyDescent="0.25">
      <c r="A70" s="4"/>
      <c r="B70" s="4"/>
      <c r="C70" s="4"/>
      <c r="D70" s="4"/>
      <c r="E70" s="5"/>
      <c r="F70" s="5"/>
      <c r="G70" s="5"/>
      <c r="H70" s="4"/>
      <c r="I70" s="4"/>
      <c r="J70" s="4"/>
      <c r="K70" s="4"/>
    </row>
    <row r="71" spans="1:11" x14ac:dyDescent="0.25">
      <c r="A71" s="4"/>
      <c r="B71" s="4"/>
      <c r="C71" s="4"/>
      <c r="D71" s="4"/>
      <c r="E71" s="5"/>
      <c r="F71" s="5"/>
      <c r="G71" s="5"/>
      <c r="H71" s="4"/>
      <c r="I71" s="4"/>
      <c r="J71" s="4"/>
      <c r="K71" s="4"/>
    </row>
    <row r="72" spans="1:11" x14ac:dyDescent="0.25">
      <c r="A72" s="4"/>
      <c r="B72" s="4"/>
      <c r="C72" s="4"/>
      <c r="D72" s="4"/>
      <c r="E72" s="5"/>
      <c r="F72" s="5"/>
      <c r="G72" s="5"/>
      <c r="H72" s="4"/>
      <c r="I72" s="4"/>
      <c r="J72" s="4"/>
      <c r="K72" s="4"/>
    </row>
    <row r="73" spans="1:11" x14ac:dyDescent="0.25">
      <c r="A73" s="4"/>
      <c r="B73" s="4"/>
      <c r="C73" s="4"/>
      <c r="D73" s="4"/>
      <c r="E73" s="5"/>
      <c r="F73" s="5"/>
      <c r="G73" s="5"/>
      <c r="H73" s="4"/>
      <c r="I73" s="4"/>
      <c r="J73" s="4"/>
      <c r="K73" s="4"/>
    </row>
    <row r="74" spans="1:11" x14ac:dyDescent="0.25">
      <c r="A74" s="4"/>
      <c r="B74" s="4"/>
      <c r="C74" s="4"/>
      <c r="D74" s="4"/>
      <c r="E74" s="5"/>
      <c r="F74" s="5"/>
      <c r="G74" s="5"/>
      <c r="H74" s="4"/>
      <c r="I74" s="4"/>
      <c r="J74" s="4"/>
      <c r="K74" s="4"/>
    </row>
    <row r="75" spans="1:11" x14ac:dyDescent="0.25">
      <c r="A75" s="4"/>
      <c r="B75" s="4"/>
      <c r="C75" s="4"/>
      <c r="D75" s="4"/>
      <c r="E75" s="5"/>
      <c r="F75" s="5"/>
      <c r="G75" s="5"/>
      <c r="H75" s="4"/>
      <c r="I75" s="4"/>
      <c r="J75" s="4"/>
      <c r="K75" s="4"/>
    </row>
    <row r="76" spans="1:11" x14ac:dyDescent="0.25">
      <c r="A76" s="4"/>
      <c r="B76" s="4"/>
      <c r="C76" s="4"/>
      <c r="D76" s="4"/>
      <c r="E76" s="5"/>
      <c r="F76" s="5"/>
      <c r="G76" s="5"/>
      <c r="H76" s="4"/>
      <c r="I76" s="4"/>
      <c r="J76" s="4"/>
      <c r="K76" s="4"/>
    </row>
    <row r="77" spans="1:11" x14ac:dyDescent="0.25">
      <c r="A77" s="4"/>
      <c r="B77" s="4"/>
      <c r="C77" s="4"/>
      <c r="D77" s="4"/>
      <c r="E77" s="5"/>
      <c r="F77" s="5"/>
      <c r="G77" s="5"/>
      <c r="H77" s="4"/>
      <c r="I77" s="4"/>
      <c r="J77" s="4"/>
      <c r="K77" s="4"/>
    </row>
    <row r="78" spans="1:11" x14ac:dyDescent="0.25">
      <c r="A78" s="4"/>
      <c r="B78" s="4"/>
      <c r="C78" s="4"/>
      <c r="D78" s="4"/>
      <c r="E78" s="5"/>
      <c r="F78" s="5"/>
      <c r="G78" s="5"/>
      <c r="H78" s="4"/>
      <c r="I78" s="4"/>
      <c r="J78" s="4"/>
      <c r="K78" s="4"/>
    </row>
    <row r="79" spans="1:11" x14ac:dyDescent="0.25">
      <c r="A79" s="4"/>
      <c r="B79" s="4"/>
      <c r="C79" s="4"/>
      <c r="D79" s="4"/>
      <c r="E79" s="5"/>
      <c r="F79" s="5"/>
      <c r="G79" s="5"/>
      <c r="H79" s="4"/>
      <c r="I79" s="4"/>
      <c r="J79" s="4"/>
      <c r="K79" s="4"/>
    </row>
    <row r="80" spans="1:11" x14ac:dyDescent="0.25">
      <c r="A80" s="4"/>
      <c r="B80" s="4"/>
      <c r="C80" s="4"/>
      <c r="D80" s="4"/>
      <c r="E80" s="5"/>
      <c r="F80" s="5"/>
      <c r="G80" s="5"/>
      <c r="H80" s="4"/>
      <c r="I80" s="4"/>
      <c r="J80" s="4"/>
      <c r="K80" s="4"/>
    </row>
    <row r="81" spans="1:11" x14ac:dyDescent="0.25">
      <c r="A81" s="4"/>
      <c r="B81" s="4"/>
      <c r="C81" s="4"/>
      <c r="D81" s="4"/>
      <c r="E81" s="5"/>
      <c r="F81" s="5"/>
      <c r="G81" s="5"/>
      <c r="H81" s="4"/>
      <c r="I81" s="4"/>
      <c r="J81" s="4"/>
      <c r="K81" s="4"/>
    </row>
    <row r="82" spans="1:11" x14ac:dyDescent="0.25">
      <c r="A82" s="4"/>
      <c r="B82" s="4"/>
      <c r="C82" s="4"/>
      <c r="D82" s="4"/>
      <c r="E82" s="5"/>
      <c r="F82" s="5"/>
      <c r="G82" s="5"/>
      <c r="H82" s="4"/>
      <c r="I82" s="4"/>
      <c r="J82" s="4"/>
      <c r="K82" s="4"/>
    </row>
    <row r="83" spans="1:11" x14ac:dyDescent="0.25">
      <c r="A83" s="4"/>
      <c r="B83" s="4"/>
      <c r="C83" s="4"/>
      <c r="D83" s="4"/>
      <c r="E83" s="5"/>
      <c r="F83" s="5"/>
      <c r="G83" s="5"/>
      <c r="H83" s="4"/>
      <c r="I83" s="4"/>
      <c r="J83" s="4"/>
      <c r="K83" s="4"/>
    </row>
    <row r="84" spans="1:11" x14ac:dyDescent="0.25">
      <c r="A84" s="4"/>
      <c r="B84" s="4"/>
      <c r="C84" s="4"/>
      <c r="D84" s="4"/>
      <c r="E84" s="5"/>
      <c r="F84" s="5"/>
      <c r="G84" s="5"/>
      <c r="H84" s="4"/>
      <c r="I84" s="4"/>
      <c r="J84" s="4"/>
      <c r="K84" s="4"/>
    </row>
    <row r="85" spans="1:11" x14ac:dyDescent="0.25">
      <c r="A85" s="4"/>
      <c r="B85" s="4"/>
      <c r="C85" s="4"/>
      <c r="D85" s="4"/>
      <c r="E85" s="5"/>
      <c r="F85" s="5"/>
      <c r="G85" s="5"/>
      <c r="H85" s="4"/>
      <c r="I85" s="4"/>
      <c r="J85" s="4"/>
      <c r="K85" s="4"/>
    </row>
    <row r="86" spans="1:11" x14ac:dyDescent="0.25">
      <c r="A86" s="4"/>
      <c r="B86" s="4"/>
      <c r="C86" s="4"/>
      <c r="D86" s="4"/>
      <c r="E86" s="5"/>
      <c r="F86" s="5"/>
      <c r="G86" s="5"/>
      <c r="H86" s="4"/>
      <c r="I86" s="4"/>
      <c r="J86" s="4"/>
      <c r="K86" s="4"/>
    </row>
    <row r="87" spans="1:11" x14ac:dyDescent="0.25">
      <c r="A87" s="4"/>
      <c r="B87" s="4"/>
      <c r="C87" s="4"/>
      <c r="D87" s="4"/>
      <c r="E87" s="5"/>
      <c r="F87" s="5"/>
      <c r="G87" s="5"/>
      <c r="H87" s="4"/>
      <c r="I87" s="4"/>
      <c r="J87" s="4"/>
      <c r="K87" s="4"/>
    </row>
    <row r="88" spans="1:11" x14ac:dyDescent="0.25">
      <c r="A88" s="4"/>
      <c r="B88" s="4"/>
      <c r="C88" s="4"/>
      <c r="D88" s="4"/>
      <c r="E88" s="5"/>
      <c r="F88" s="5"/>
      <c r="G88" s="5"/>
      <c r="H88" s="4"/>
      <c r="I88" s="4"/>
      <c r="J88" s="4"/>
      <c r="K88" s="4"/>
    </row>
    <row r="89" spans="1:11" x14ac:dyDescent="0.25">
      <c r="A89" s="4"/>
      <c r="B89" s="4"/>
      <c r="C89" s="4"/>
      <c r="D89" s="4"/>
      <c r="E89" s="5"/>
      <c r="F89" s="5"/>
      <c r="G89" s="5"/>
      <c r="H89" s="4"/>
      <c r="I89" s="4"/>
      <c r="J89" s="4"/>
      <c r="K89" s="4"/>
    </row>
    <row r="90" spans="1:11" x14ac:dyDescent="0.25">
      <c r="A90" s="4"/>
      <c r="B90" s="4"/>
      <c r="C90" s="4"/>
      <c r="D90" s="4"/>
      <c r="E90" s="5"/>
      <c r="F90" s="5"/>
      <c r="G90" s="5"/>
      <c r="H90" s="4"/>
      <c r="I90" s="4"/>
      <c r="J90" s="4"/>
      <c r="K90" s="4"/>
    </row>
    <row r="91" spans="1:11" x14ac:dyDescent="0.25">
      <c r="A91" s="4"/>
      <c r="B91" s="4"/>
      <c r="C91" s="4"/>
      <c r="D91" s="4"/>
      <c r="E91" s="5"/>
      <c r="F91" s="5"/>
      <c r="G91" s="5"/>
      <c r="H91" s="4"/>
      <c r="I91" s="4"/>
      <c r="J91" s="4"/>
      <c r="K91" s="4"/>
    </row>
    <row r="92" spans="1:11" x14ac:dyDescent="0.25">
      <c r="A92" s="4"/>
      <c r="B92" s="4"/>
      <c r="C92" s="4"/>
      <c r="D92" s="4"/>
      <c r="E92" s="5"/>
      <c r="F92" s="5"/>
      <c r="G92" s="5"/>
      <c r="H92" s="4"/>
      <c r="I92" s="4"/>
      <c r="J92" s="4"/>
      <c r="K92" s="4"/>
    </row>
    <row r="93" spans="1:11" x14ac:dyDescent="0.25">
      <c r="A93" s="4"/>
      <c r="B93" s="4"/>
      <c r="C93" s="4"/>
      <c r="D93" s="4"/>
      <c r="E93" s="5"/>
      <c r="F93" s="5"/>
      <c r="G93" s="5"/>
      <c r="H93" s="4"/>
      <c r="I93" s="4"/>
      <c r="J93" s="4"/>
      <c r="K93" s="4"/>
    </row>
    <row r="94" spans="1:11" x14ac:dyDescent="0.25">
      <c r="A94" s="4"/>
      <c r="B94" s="4"/>
      <c r="C94" s="4"/>
      <c r="D94" s="4"/>
      <c r="E94" s="5"/>
      <c r="F94" s="5"/>
      <c r="G94" s="5"/>
      <c r="H94" s="4"/>
      <c r="I94" s="4"/>
      <c r="J94" s="4"/>
      <c r="K94" s="4"/>
    </row>
    <row r="95" spans="1:11" x14ac:dyDescent="0.25">
      <c r="A95" s="4"/>
      <c r="B95" s="4"/>
      <c r="C95" s="4"/>
      <c r="D95" s="4"/>
      <c r="E95" s="5"/>
      <c r="F95" s="5"/>
      <c r="G95" s="5"/>
      <c r="H95" s="4"/>
      <c r="I95" s="4"/>
      <c r="J95" s="4"/>
      <c r="K95" s="4"/>
    </row>
    <row r="96" spans="1:11" x14ac:dyDescent="0.25">
      <c r="A96" s="4"/>
      <c r="B96" s="4"/>
      <c r="C96" s="4"/>
      <c r="D96" s="4"/>
      <c r="E96" s="5"/>
      <c r="F96" s="5"/>
      <c r="G96" s="5"/>
      <c r="H96" s="4"/>
      <c r="I96" s="4"/>
      <c r="J96" s="4"/>
      <c r="K96" s="4"/>
    </row>
    <row r="97" spans="1:11" x14ac:dyDescent="0.25">
      <c r="A97" s="4"/>
      <c r="B97" s="4"/>
      <c r="C97" s="4"/>
      <c r="D97" s="4"/>
      <c r="E97" s="5"/>
      <c r="F97" s="5"/>
      <c r="G97" s="5"/>
      <c r="H97" s="4"/>
      <c r="I97" s="4"/>
      <c r="J97" s="4"/>
      <c r="K97" s="4"/>
    </row>
    <row r="98" spans="1:11" x14ac:dyDescent="0.25">
      <c r="A98" s="4"/>
      <c r="B98" s="4"/>
      <c r="C98" s="4"/>
      <c r="D98" s="4"/>
      <c r="E98" s="5"/>
      <c r="F98" s="5"/>
      <c r="G98" s="5"/>
      <c r="H98" s="4"/>
      <c r="I98" s="4"/>
      <c r="J98" s="4"/>
      <c r="K98" s="4"/>
    </row>
    <row r="99" spans="1:11" x14ac:dyDescent="0.25">
      <c r="A99" s="4"/>
      <c r="B99" s="4"/>
      <c r="C99" s="4"/>
      <c r="D99" s="4"/>
      <c r="E99" s="5"/>
      <c r="F99" s="5"/>
      <c r="G99" s="5"/>
      <c r="H99" s="4"/>
      <c r="I99" s="4"/>
      <c r="J99" s="4"/>
      <c r="K99" s="4"/>
    </row>
    <row r="100" spans="1:11" x14ac:dyDescent="0.25">
      <c r="A100" s="4"/>
      <c r="B100" s="4"/>
      <c r="C100" s="4"/>
      <c r="D100" s="4"/>
      <c r="E100" s="5"/>
      <c r="F100" s="5"/>
      <c r="G100" s="5"/>
      <c r="H100" s="4"/>
      <c r="I100" s="4"/>
      <c r="J100" s="4"/>
      <c r="K100" s="4"/>
    </row>
    <row r="101" spans="1:11" x14ac:dyDescent="0.25">
      <c r="A101" s="4"/>
      <c r="B101" s="4"/>
      <c r="C101" s="4"/>
      <c r="D101" s="4"/>
      <c r="E101" s="5"/>
      <c r="F101" s="5"/>
      <c r="G101" s="5"/>
      <c r="H101" s="4"/>
      <c r="I101" s="4"/>
      <c r="J101" s="4"/>
      <c r="K101" s="4"/>
    </row>
    <row r="102" spans="1:11" x14ac:dyDescent="0.25">
      <c r="A102" s="4"/>
      <c r="B102" s="4"/>
      <c r="C102" s="4"/>
      <c r="D102" s="4"/>
      <c r="E102" s="5"/>
      <c r="F102" s="5"/>
      <c r="G102" s="5"/>
      <c r="H102" s="4"/>
      <c r="I102" s="4"/>
      <c r="J102" s="4"/>
      <c r="K102" s="4"/>
    </row>
    <row r="103" spans="1:11" x14ac:dyDescent="0.25">
      <c r="A103" s="4"/>
      <c r="B103" s="4"/>
      <c r="C103" s="4"/>
      <c r="D103" s="4"/>
      <c r="E103" s="5"/>
      <c r="F103" s="5"/>
      <c r="G103" s="5"/>
      <c r="H103" s="4"/>
      <c r="I103" s="4"/>
      <c r="J103" s="4"/>
      <c r="K103" s="4"/>
    </row>
    <row r="104" spans="1:11" x14ac:dyDescent="0.25">
      <c r="A104" s="4"/>
      <c r="B104" s="4"/>
      <c r="C104" s="4"/>
      <c r="D104" s="4"/>
      <c r="E104" s="5"/>
      <c r="F104" s="5"/>
      <c r="G104" s="5"/>
      <c r="H104" s="4"/>
      <c r="I104" s="4"/>
      <c r="J104" s="4"/>
      <c r="K104" s="4"/>
    </row>
    <row r="105" spans="1:11" x14ac:dyDescent="0.25">
      <c r="A105" s="4"/>
      <c r="B105" s="4"/>
      <c r="C105" s="4"/>
      <c r="D105" s="4"/>
      <c r="E105" s="5"/>
      <c r="F105" s="5"/>
      <c r="G105" s="5"/>
      <c r="H105" s="4"/>
      <c r="I105" s="4"/>
      <c r="J105" s="4"/>
      <c r="K105" s="4"/>
    </row>
  </sheetData>
  <mergeCells count="1">
    <mergeCell ref="A19:D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5"/>
  <sheetViews>
    <sheetView topLeftCell="E1" workbookViewId="0">
      <selection activeCell="E1" sqref="E1"/>
    </sheetView>
  </sheetViews>
  <sheetFormatPr defaultRowHeight="15" x14ac:dyDescent="0.25"/>
  <cols>
    <col min="1" max="1" width="10" customWidth="1"/>
    <col min="2" max="2" width="6" customWidth="1"/>
    <col min="3" max="3" width="20" customWidth="1"/>
    <col min="4" max="4" width="70" customWidth="1"/>
    <col min="5" max="6" width="18" customWidth="1"/>
    <col min="7" max="7" width="34" customWidth="1"/>
    <col min="8" max="9" width="26" customWidth="1"/>
    <col min="10" max="10" width="18" customWidth="1"/>
    <col min="11" max="11" width="28" customWidth="1"/>
  </cols>
  <sheetData>
    <row r="1" spans="1:11" ht="30" x14ac:dyDescent="0.25">
      <c r="A1" s="3" t="s">
        <v>36</v>
      </c>
      <c r="B1" s="3" t="s">
        <v>37</v>
      </c>
      <c r="C1" s="3" t="s">
        <v>38</v>
      </c>
      <c r="D1" s="3" t="s">
        <v>39</v>
      </c>
      <c r="E1" s="3" t="s">
        <v>117</v>
      </c>
      <c r="F1" s="3" t="s">
        <v>40</v>
      </c>
      <c r="G1" s="3" t="s">
        <v>41</v>
      </c>
      <c r="H1" s="3" t="s">
        <v>42</v>
      </c>
      <c r="I1" s="3" t="s">
        <v>44</v>
      </c>
      <c r="J1" s="3" t="s">
        <v>118</v>
      </c>
      <c r="K1" s="3" t="s">
        <v>119</v>
      </c>
    </row>
    <row r="2" spans="1:11" ht="30" x14ac:dyDescent="0.25">
      <c r="A2" s="4" t="s">
        <v>120</v>
      </c>
      <c r="B2" s="4" t="s">
        <v>121</v>
      </c>
      <c r="C2" s="4" t="s">
        <v>122</v>
      </c>
      <c r="D2" s="4" t="s">
        <v>123</v>
      </c>
      <c r="E2" s="4" t="s">
        <v>124</v>
      </c>
      <c r="F2" s="5"/>
      <c r="G2" s="5"/>
      <c r="H2" s="5"/>
      <c r="I2" s="4" t="s">
        <v>125</v>
      </c>
      <c r="J2" s="4" t="str">
        <f t="shared" ref="J2:J33" si="0">IF($A2="","",IF(ISERROR(SEARCH("izločitvena",$E2)),"","DA"))</f>
        <v>DA</v>
      </c>
      <c r="K2" s="4" t="str">
        <f t="shared" ref="K2:K33" si="1">IF($A2="","",IF(AND($J2="DA",$F2&lt;&gt;"DA"),"DA",""))</f>
        <v>DA</v>
      </c>
    </row>
    <row r="3" spans="1:11" ht="45" x14ac:dyDescent="0.25">
      <c r="A3" s="4" t="s">
        <v>126</v>
      </c>
      <c r="B3" s="4" t="s">
        <v>121</v>
      </c>
      <c r="C3" s="4" t="s">
        <v>122</v>
      </c>
      <c r="D3" s="4" t="s">
        <v>127</v>
      </c>
      <c r="E3" s="4" t="s">
        <v>124</v>
      </c>
      <c r="F3" s="5"/>
      <c r="G3" s="5"/>
      <c r="H3" s="5"/>
      <c r="I3" s="4" t="s">
        <v>128</v>
      </c>
      <c r="J3" s="4" t="str">
        <f t="shared" si="0"/>
        <v>DA</v>
      </c>
      <c r="K3" s="4" t="str">
        <f t="shared" si="1"/>
        <v>DA</v>
      </c>
    </row>
    <row r="4" spans="1:11" ht="45" x14ac:dyDescent="0.25">
      <c r="A4" s="4" t="s">
        <v>129</v>
      </c>
      <c r="B4" s="4" t="s">
        <v>121</v>
      </c>
      <c r="C4" s="4" t="s">
        <v>122</v>
      </c>
      <c r="D4" s="4" t="s">
        <v>130</v>
      </c>
      <c r="E4" s="4" t="s">
        <v>124</v>
      </c>
      <c r="F4" s="5"/>
      <c r="G4" s="5"/>
      <c r="H4" s="5"/>
      <c r="I4" s="4" t="s">
        <v>125</v>
      </c>
      <c r="J4" s="4" t="str">
        <f t="shared" si="0"/>
        <v>DA</v>
      </c>
      <c r="K4" s="4" t="str">
        <f t="shared" si="1"/>
        <v>DA</v>
      </c>
    </row>
    <row r="5" spans="1:11" ht="45" x14ac:dyDescent="0.25">
      <c r="A5" s="4" t="s">
        <v>131</v>
      </c>
      <c r="B5" s="4" t="s">
        <v>121</v>
      </c>
      <c r="C5" s="4" t="s">
        <v>132</v>
      </c>
      <c r="D5" s="4" t="s">
        <v>133</v>
      </c>
      <c r="E5" s="4" t="s">
        <v>124</v>
      </c>
      <c r="F5" s="5"/>
      <c r="G5" s="5"/>
      <c r="H5" s="5"/>
      <c r="I5" s="4" t="s">
        <v>125</v>
      </c>
      <c r="J5" s="4" t="str">
        <f t="shared" si="0"/>
        <v>DA</v>
      </c>
      <c r="K5" s="4" t="str">
        <f t="shared" si="1"/>
        <v>DA</v>
      </c>
    </row>
    <row r="6" spans="1:11" ht="45" x14ac:dyDescent="0.25">
      <c r="A6" s="4" t="s">
        <v>134</v>
      </c>
      <c r="B6" s="4" t="s">
        <v>121</v>
      </c>
      <c r="C6" s="4" t="s">
        <v>132</v>
      </c>
      <c r="D6" s="4" t="s">
        <v>135</v>
      </c>
      <c r="E6" s="4" t="s">
        <v>124</v>
      </c>
      <c r="F6" s="5"/>
      <c r="G6" s="5"/>
      <c r="H6" s="5"/>
      <c r="I6" s="4" t="s">
        <v>125</v>
      </c>
      <c r="J6" s="4" t="str">
        <f t="shared" si="0"/>
        <v>DA</v>
      </c>
      <c r="K6" s="4" t="str">
        <f t="shared" si="1"/>
        <v>DA</v>
      </c>
    </row>
    <row r="7" spans="1:11" ht="45" x14ac:dyDescent="0.25">
      <c r="A7" s="4" t="s">
        <v>136</v>
      </c>
      <c r="B7" s="4" t="s">
        <v>121</v>
      </c>
      <c r="C7" s="4" t="s">
        <v>132</v>
      </c>
      <c r="D7" s="4" t="s">
        <v>137</v>
      </c>
      <c r="E7" s="4" t="s">
        <v>124</v>
      </c>
      <c r="F7" s="5"/>
      <c r="G7" s="5"/>
      <c r="H7" s="5"/>
      <c r="I7" s="4" t="s">
        <v>138</v>
      </c>
      <c r="J7" s="4" t="str">
        <f t="shared" si="0"/>
        <v>DA</v>
      </c>
      <c r="K7" s="4" t="str">
        <f t="shared" si="1"/>
        <v>DA</v>
      </c>
    </row>
    <row r="8" spans="1:11" ht="45" x14ac:dyDescent="0.25">
      <c r="A8" s="4" t="s">
        <v>139</v>
      </c>
      <c r="B8" s="4" t="s">
        <v>121</v>
      </c>
      <c r="C8" s="4" t="s">
        <v>132</v>
      </c>
      <c r="D8" s="4" t="s">
        <v>140</v>
      </c>
      <c r="E8" s="4" t="s">
        <v>124</v>
      </c>
      <c r="F8" s="5"/>
      <c r="G8" s="5"/>
      <c r="H8" s="5"/>
      <c r="I8" s="4" t="s">
        <v>138</v>
      </c>
      <c r="J8" s="4" t="str">
        <f t="shared" si="0"/>
        <v>DA</v>
      </c>
      <c r="K8" s="4" t="str">
        <f t="shared" si="1"/>
        <v>DA</v>
      </c>
    </row>
    <row r="9" spans="1:11" ht="45" x14ac:dyDescent="0.25">
      <c r="A9" s="4" t="s">
        <v>141</v>
      </c>
      <c r="B9" s="4" t="s">
        <v>121</v>
      </c>
      <c r="C9" s="4" t="s">
        <v>132</v>
      </c>
      <c r="D9" s="4" t="s">
        <v>142</v>
      </c>
      <c r="E9" s="4" t="s">
        <v>124</v>
      </c>
      <c r="F9" s="5"/>
      <c r="G9" s="5"/>
      <c r="H9" s="5"/>
      <c r="I9" s="4" t="s">
        <v>138</v>
      </c>
      <c r="J9" s="4" t="str">
        <f t="shared" si="0"/>
        <v>DA</v>
      </c>
      <c r="K9" s="4" t="str">
        <f t="shared" si="1"/>
        <v>DA</v>
      </c>
    </row>
    <row r="10" spans="1:11" ht="45" x14ac:dyDescent="0.25">
      <c r="A10" s="4" t="s">
        <v>143</v>
      </c>
      <c r="B10" s="4" t="s">
        <v>121</v>
      </c>
      <c r="C10" s="4" t="s">
        <v>132</v>
      </c>
      <c r="D10" s="4" t="s">
        <v>144</v>
      </c>
      <c r="E10" s="4" t="s">
        <v>124</v>
      </c>
      <c r="F10" s="5"/>
      <c r="G10" s="5"/>
      <c r="H10" s="5"/>
      <c r="I10" s="4" t="s">
        <v>125</v>
      </c>
      <c r="J10" s="4" t="str">
        <f t="shared" si="0"/>
        <v>DA</v>
      </c>
      <c r="K10" s="4" t="str">
        <f t="shared" si="1"/>
        <v>DA</v>
      </c>
    </row>
    <row r="11" spans="1:11" ht="30" x14ac:dyDescent="0.25">
      <c r="A11" s="4" t="s">
        <v>145</v>
      </c>
      <c r="B11" s="4" t="s">
        <v>121</v>
      </c>
      <c r="C11" s="4" t="s">
        <v>132</v>
      </c>
      <c r="D11" s="4" t="s">
        <v>146</v>
      </c>
      <c r="E11" s="4" t="s">
        <v>124</v>
      </c>
      <c r="F11" s="5"/>
      <c r="G11" s="5"/>
      <c r="H11" s="5"/>
      <c r="I11" s="4" t="s">
        <v>128</v>
      </c>
      <c r="J11" s="4" t="str">
        <f t="shared" si="0"/>
        <v>DA</v>
      </c>
      <c r="K11" s="4" t="str">
        <f t="shared" si="1"/>
        <v>DA</v>
      </c>
    </row>
    <row r="12" spans="1:11" ht="30" x14ac:dyDescent="0.25">
      <c r="A12" s="4" t="s">
        <v>147</v>
      </c>
      <c r="B12" s="4" t="s">
        <v>121</v>
      </c>
      <c r="C12" s="4" t="s">
        <v>132</v>
      </c>
      <c r="D12" s="4" t="s">
        <v>148</v>
      </c>
      <c r="E12" s="4" t="s">
        <v>124</v>
      </c>
      <c r="F12" s="5"/>
      <c r="G12" s="5"/>
      <c r="H12" s="5"/>
      <c r="I12" s="4" t="s">
        <v>125</v>
      </c>
      <c r="J12" s="4" t="str">
        <f t="shared" si="0"/>
        <v>DA</v>
      </c>
      <c r="K12" s="4" t="str">
        <f t="shared" si="1"/>
        <v>DA</v>
      </c>
    </row>
    <row r="13" spans="1:11" ht="45" x14ac:dyDescent="0.25">
      <c r="A13" s="4" t="s">
        <v>149</v>
      </c>
      <c r="B13" s="4" t="s">
        <v>121</v>
      </c>
      <c r="C13" s="4" t="s">
        <v>132</v>
      </c>
      <c r="D13" s="4" t="s">
        <v>150</v>
      </c>
      <c r="E13" s="4" t="s">
        <v>124</v>
      </c>
      <c r="F13" s="5"/>
      <c r="G13" s="5"/>
      <c r="H13" s="5"/>
      <c r="I13" s="4" t="s">
        <v>125</v>
      </c>
      <c r="J13" s="4" t="str">
        <f t="shared" si="0"/>
        <v>DA</v>
      </c>
      <c r="K13" s="4" t="str">
        <f t="shared" si="1"/>
        <v>DA</v>
      </c>
    </row>
    <row r="14" spans="1:11" ht="45" x14ac:dyDescent="0.25">
      <c r="A14" s="4" t="s">
        <v>151</v>
      </c>
      <c r="B14" s="4" t="s">
        <v>121</v>
      </c>
      <c r="C14" s="4" t="s">
        <v>132</v>
      </c>
      <c r="D14" s="4" t="s">
        <v>152</v>
      </c>
      <c r="E14" s="4" t="s">
        <v>124</v>
      </c>
      <c r="F14" s="5"/>
      <c r="G14" s="5"/>
      <c r="H14" s="5"/>
      <c r="I14" s="4" t="s">
        <v>125</v>
      </c>
      <c r="J14" s="4" t="str">
        <f t="shared" si="0"/>
        <v>DA</v>
      </c>
      <c r="K14" s="4" t="str">
        <f t="shared" si="1"/>
        <v>DA</v>
      </c>
    </row>
    <row r="15" spans="1:11" ht="45" x14ac:dyDescent="0.25">
      <c r="A15" s="4" t="s">
        <v>153</v>
      </c>
      <c r="B15" s="4" t="s">
        <v>121</v>
      </c>
      <c r="C15" s="4" t="s">
        <v>132</v>
      </c>
      <c r="D15" s="4" t="s">
        <v>154</v>
      </c>
      <c r="E15" s="4" t="s">
        <v>124</v>
      </c>
      <c r="F15" s="5"/>
      <c r="G15" s="5"/>
      <c r="H15" s="5"/>
      <c r="I15" s="4" t="s">
        <v>125</v>
      </c>
      <c r="J15" s="4" t="str">
        <f t="shared" si="0"/>
        <v>DA</v>
      </c>
      <c r="K15" s="4" t="str">
        <f t="shared" si="1"/>
        <v>DA</v>
      </c>
    </row>
    <row r="16" spans="1:11" ht="45" x14ac:dyDescent="0.25">
      <c r="A16" s="4" t="s">
        <v>155</v>
      </c>
      <c r="B16" s="4" t="s">
        <v>121</v>
      </c>
      <c r="C16" s="4" t="s">
        <v>132</v>
      </c>
      <c r="D16" s="4" t="s">
        <v>156</v>
      </c>
      <c r="E16" s="4" t="s">
        <v>124</v>
      </c>
      <c r="F16" s="5"/>
      <c r="G16" s="5"/>
      <c r="H16" s="5"/>
      <c r="I16" s="4" t="s">
        <v>125</v>
      </c>
      <c r="J16" s="4" t="str">
        <f t="shared" si="0"/>
        <v>DA</v>
      </c>
      <c r="K16" s="4" t="str">
        <f t="shared" si="1"/>
        <v>DA</v>
      </c>
    </row>
    <row r="17" spans="1:11" ht="30" x14ac:dyDescent="0.25">
      <c r="A17" s="4" t="s">
        <v>157</v>
      </c>
      <c r="B17" s="4" t="s">
        <v>121</v>
      </c>
      <c r="C17" s="4" t="s">
        <v>132</v>
      </c>
      <c r="D17" s="4" t="s">
        <v>158</v>
      </c>
      <c r="E17" s="4" t="s">
        <v>124</v>
      </c>
      <c r="F17" s="5"/>
      <c r="G17" s="5"/>
      <c r="H17" s="5"/>
      <c r="I17" s="4" t="s">
        <v>125</v>
      </c>
      <c r="J17" s="4" t="str">
        <f t="shared" si="0"/>
        <v>DA</v>
      </c>
      <c r="K17" s="4" t="str">
        <f t="shared" si="1"/>
        <v>DA</v>
      </c>
    </row>
    <row r="18" spans="1:11" ht="45" x14ac:dyDescent="0.25">
      <c r="A18" s="4" t="s">
        <v>159</v>
      </c>
      <c r="B18" s="4" t="s">
        <v>121</v>
      </c>
      <c r="C18" s="4" t="s">
        <v>160</v>
      </c>
      <c r="D18" s="4" t="s">
        <v>161</v>
      </c>
      <c r="E18" s="4" t="s">
        <v>124</v>
      </c>
      <c r="F18" s="5"/>
      <c r="G18" s="5"/>
      <c r="H18" s="5"/>
      <c r="I18" s="4" t="s">
        <v>128</v>
      </c>
      <c r="J18" s="4" t="str">
        <f t="shared" si="0"/>
        <v>DA</v>
      </c>
      <c r="K18" s="4" t="str">
        <f t="shared" si="1"/>
        <v>DA</v>
      </c>
    </row>
    <row r="19" spans="1:11" ht="45" x14ac:dyDescent="0.25">
      <c r="A19" s="4" t="s">
        <v>162</v>
      </c>
      <c r="B19" s="4" t="s">
        <v>121</v>
      </c>
      <c r="C19" s="4" t="s">
        <v>160</v>
      </c>
      <c r="D19" s="4" t="s">
        <v>163</v>
      </c>
      <c r="E19" s="4" t="s">
        <v>124</v>
      </c>
      <c r="F19" s="5"/>
      <c r="G19" s="5"/>
      <c r="H19" s="5"/>
      <c r="I19" s="4" t="s">
        <v>138</v>
      </c>
      <c r="J19" s="4" t="str">
        <f t="shared" si="0"/>
        <v>DA</v>
      </c>
      <c r="K19" s="4" t="str">
        <f t="shared" si="1"/>
        <v>DA</v>
      </c>
    </row>
    <row r="20" spans="1:11" ht="30" x14ac:dyDescent="0.25">
      <c r="A20" s="4" t="s">
        <v>164</v>
      </c>
      <c r="B20" s="4" t="s">
        <v>121</v>
      </c>
      <c r="C20" s="4" t="s">
        <v>160</v>
      </c>
      <c r="D20" s="4" t="s">
        <v>165</v>
      </c>
      <c r="E20" s="4" t="s">
        <v>124</v>
      </c>
      <c r="F20" s="5"/>
      <c r="G20" s="5"/>
      <c r="H20" s="5"/>
      <c r="I20" s="4" t="s">
        <v>125</v>
      </c>
      <c r="J20" s="4" t="str">
        <f t="shared" si="0"/>
        <v>DA</v>
      </c>
      <c r="K20" s="4" t="str">
        <f t="shared" si="1"/>
        <v>DA</v>
      </c>
    </row>
    <row r="21" spans="1:11" ht="45" x14ac:dyDescent="0.25">
      <c r="A21" s="4" t="s">
        <v>166</v>
      </c>
      <c r="B21" s="4" t="s">
        <v>121</v>
      </c>
      <c r="C21" s="4" t="s">
        <v>160</v>
      </c>
      <c r="D21" s="4" t="s">
        <v>167</v>
      </c>
      <c r="E21" s="4" t="s">
        <v>124</v>
      </c>
      <c r="F21" s="5"/>
      <c r="G21" s="5"/>
      <c r="H21" s="5"/>
      <c r="I21" s="4" t="s">
        <v>138</v>
      </c>
      <c r="J21" s="4" t="str">
        <f t="shared" si="0"/>
        <v>DA</v>
      </c>
      <c r="K21" s="4" t="str">
        <f t="shared" si="1"/>
        <v>DA</v>
      </c>
    </row>
    <row r="22" spans="1:11" ht="45" x14ac:dyDescent="0.25">
      <c r="A22" s="4" t="s">
        <v>168</v>
      </c>
      <c r="B22" s="4" t="s">
        <v>121</v>
      </c>
      <c r="C22" s="4" t="s">
        <v>160</v>
      </c>
      <c r="D22" s="4" t="s">
        <v>169</v>
      </c>
      <c r="E22" s="4" t="s">
        <v>124</v>
      </c>
      <c r="F22" s="5"/>
      <c r="G22" s="5"/>
      <c r="H22" s="5"/>
      <c r="I22" s="4" t="s">
        <v>138</v>
      </c>
      <c r="J22" s="4" t="str">
        <f t="shared" si="0"/>
        <v>DA</v>
      </c>
      <c r="K22" s="4" t="str">
        <f t="shared" si="1"/>
        <v>DA</v>
      </c>
    </row>
    <row r="23" spans="1:11" ht="30" x14ac:dyDescent="0.25">
      <c r="A23" s="4" t="s">
        <v>170</v>
      </c>
      <c r="B23" s="4" t="s">
        <v>121</v>
      </c>
      <c r="C23" s="4" t="s">
        <v>160</v>
      </c>
      <c r="D23" s="4" t="s">
        <v>171</v>
      </c>
      <c r="E23" s="4" t="s">
        <v>124</v>
      </c>
      <c r="F23" s="5"/>
      <c r="G23" s="5"/>
      <c r="H23" s="5"/>
      <c r="I23" s="4" t="s">
        <v>125</v>
      </c>
      <c r="J23" s="4" t="str">
        <f t="shared" si="0"/>
        <v>DA</v>
      </c>
      <c r="K23" s="4" t="str">
        <f t="shared" si="1"/>
        <v>DA</v>
      </c>
    </row>
    <row r="24" spans="1:11" ht="30" x14ac:dyDescent="0.25">
      <c r="A24" s="4" t="s">
        <v>172</v>
      </c>
      <c r="B24" s="4" t="s">
        <v>121</v>
      </c>
      <c r="C24" s="4" t="s">
        <v>160</v>
      </c>
      <c r="D24" s="4" t="s">
        <v>173</v>
      </c>
      <c r="E24" s="4" t="s">
        <v>124</v>
      </c>
      <c r="F24" s="5"/>
      <c r="G24" s="5"/>
      <c r="H24" s="5"/>
      <c r="I24" s="4" t="s">
        <v>138</v>
      </c>
      <c r="J24" s="4" t="str">
        <f t="shared" si="0"/>
        <v>DA</v>
      </c>
      <c r="K24" s="4" t="str">
        <f t="shared" si="1"/>
        <v>DA</v>
      </c>
    </row>
    <row r="25" spans="1:11" ht="30" x14ac:dyDescent="0.25">
      <c r="A25" s="4" t="s">
        <v>174</v>
      </c>
      <c r="B25" s="4" t="s">
        <v>121</v>
      </c>
      <c r="C25" s="4" t="s">
        <v>175</v>
      </c>
      <c r="D25" s="4" t="s">
        <v>176</v>
      </c>
      <c r="E25" s="4" t="s">
        <v>124</v>
      </c>
      <c r="F25" s="5"/>
      <c r="G25" s="5"/>
      <c r="H25" s="5"/>
      <c r="I25" s="4" t="s">
        <v>128</v>
      </c>
      <c r="J25" s="4" t="str">
        <f t="shared" si="0"/>
        <v>DA</v>
      </c>
      <c r="K25" s="4" t="str">
        <f t="shared" si="1"/>
        <v>DA</v>
      </c>
    </row>
    <row r="26" spans="1:11" ht="30" x14ac:dyDescent="0.25">
      <c r="A26" s="4" t="s">
        <v>177</v>
      </c>
      <c r="B26" s="4" t="s">
        <v>121</v>
      </c>
      <c r="C26" s="4" t="s">
        <v>175</v>
      </c>
      <c r="D26" s="4" t="s">
        <v>178</v>
      </c>
      <c r="E26" s="4" t="s">
        <v>124</v>
      </c>
      <c r="F26" s="5"/>
      <c r="G26" s="5"/>
      <c r="H26" s="5"/>
      <c r="I26" s="4" t="s">
        <v>128</v>
      </c>
      <c r="J26" s="4" t="str">
        <f t="shared" si="0"/>
        <v>DA</v>
      </c>
      <c r="K26" s="4" t="str">
        <f t="shared" si="1"/>
        <v>DA</v>
      </c>
    </row>
    <row r="27" spans="1:11" ht="30" x14ac:dyDescent="0.25">
      <c r="A27" s="4" t="s">
        <v>179</v>
      </c>
      <c r="B27" s="4" t="s">
        <v>121</v>
      </c>
      <c r="C27" s="4" t="s">
        <v>175</v>
      </c>
      <c r="D27" s="4" t="s">
        <v>180</v>
      </c>
      <c r="E27" s="4" t="s">
        <v>124</v>
      </c>
      <c r="F27" s="5"/>
      <c r="G27" s="5"/>
      <c r="H27" s="5"/>
      <c r="I27" s="4" t="s">
        <v>128</v>
      </c>
      <c r="J27" s="4" t="str">
        <f t="shared" si="0"/>
        <v>DA</v>
      </c>
      <c r="K27" s="4" t="str">
        <f t="shared" si="1"/>
        <v>DA</v>
      </c>
    </row>
    <row r="28" spans="1:11" ht="30" x14ac:dyDescent="0.25">
      <c r="A28" s="4" t="s">
        <v>181</v>
      </c>
      <c r="B28" s="4" t="s">
        <v>121</v>
      </c>
      <c r="C28" s="4" t="s">
        <v>175</v>
      </c>
      <c r="D28" s="4" t="s">
        <v>182</v>
      </c>
      <c r="E28" s="4" t="s">
        <v>124</v>
      </c>
      <c r="F28" s="5"/>
      <c r="G28" s="5"/>
      <c r="H28" s="5"/>
      <c r="I28" s="4" t="s">
        <v>125</v>
      </c>
      <c r="J28" s="4" t="str">
        <f t="shared" si="0"/>
        <v>DA</v>
      </c>
      <c r="K28" s="4" t="str">
        <f t="shared" si="1"/>
        <v>DA</v>
      </c>
    </row>
    <row r="29" spans="1:11" ht="45" x14ac:dyDescent="0.25">
      <c r="A29" s="4" t="s">
        <v>183</v>
      </c>
      <c r="B29" s="4" t="s">
        <v>121</v>
      </c>
      <c r="C29" s="4" t="s">
        <v>184</v>
      </c>
      <c r="D29" s="4" t="s">
        <v>185</v>
      </c>
      <c r="E29" s="4" t="s">
        <v>124</v>
      </c>
      <c r="F29" s="5"/>
      <c r="G29" s="5"/>
      <c r="H29" s="5"/>
      <c r="I29" s="4" t="s">
        <v>138</v>
      </c>
      <c r="J29" s="4" t="str">
        <f t="shared" si="0"/>
        <v>DA</v>
      </c>
      <c r="K29" s="4" t="str">
        <f t="shared" si="1"/>
        <v>DA</v>
      </c>
    </row>
    <row r="30" spans="1:11" ht="30" x14ac:dyDescent="0.25">
      <c r="A30" s="4" t="s">
        <v>186</v>
      </c>
      <c r="B30" s="4" t="s">
        <v>121</v>
      </c>
      <c r="C30" s="4" t="s">
        <v>184</v>
      </c>
      <c r="D30" s="4" t="s">
        <v>187</v>
      </c>
      <c r="E30" s="4" t="s">
        <v>124</v>
      </c>
      <c r="F30" s="5"/>
      <c r="G30" s="5"/>
      <c r="H30" s="5"/>
      <c r="I30" s="4" t="s">
        <v>138</v>
      </c>
      <c r="J30" s="4" t="str">
        <f t="shared" si="0"/>
        <v>DA</v>
      </c>
      <c r="K30" s="4" t="str">
        <f t="shared" si="1"/>
        <v>DA</v>
      </c>
    </row>
    <row r="31" spans="1:11" ht="30" x14ac:dyDescent="0.25">
      <c r="A31" s="4" t="s">
        <v>188</v>
      </c>
      <c r="B31" s="4" t="s">
        <v>121</v>
      </c>
      <c r="C31" s="4" t="s">
        <v>189</v>
      </c>
      <c r="D31" s="4" t="s">
        <v>190</v>
      </c>
      <c r="E31" s="4" t="s">
        <v>124</v>
      </c>
      <c r="F31" s="5"/>
      <c r="G31" s="5"/>
      <c r="H31" s="5"/>
      <c r="I31" s="4" t="s">
        <v>128</v>
      </c>
      <c r="J31" s="4" t="str">
        <f t="shared" si="0"/>
        <v>DA</v>
      </c>
      <c r="K31" s="4" t="str">
        <f t="shared" si="1"/>
        <v>DA</v>
      </c>
    </row>
    <row r="32" spans="1:11" ht="30" x14ac:dyDescent="0.25">
      <c r="A32" s="4" t="s">
        <v>191</v>
      </c>
      <c r="B32" s="4" t="s">
        <v>121</v>
      </c>
      <c r="C32" s="4" t="s">
        <v>189</v>
      </c>
      <c r="D32" s="4" t="s">
        <v>192</v>
      </c>
      <c r="E32" s="4" t="s">
        <v>124</v>
      </c>
      <c r="F32" s="5"/>
      <c r="G32" s="5"/>
      <c r="H32" s="5"/>
      <c r="I32" s="4" t="s">
        <v>128</v>
      </c>
      <c r="J32" s="4" t="str">
        <f t="shared" si="0"/>
        <v>DA</v>
      </c>
      <c r="K32" s="4" t="str">
        <f t="shared" si="1"/>
        <v>DA</v>
      </c>
    </row>
    <row r="33" spans="1:11" ht="30" x14ac:dyDescent="0.25">
      <c r="A33" s="4" t="s">
        <v>193</v>
      </c>
      <c r="B33" s="4" t="s">
        <v>121</v>
      </c>
      <c r="C33" s="4" t="s">
        <v>189</v>
      </c>
      <c r="D33" s="4" t="s">
        <v>194</v>
      </c>
      <c r="E33" s="4" t="s">
        <v>124</v>
      </c>
      <c r="F33" s="5"/>
      <c r="G33" s="5"/>
      <c r="H33" s="5"/>
      <c r="I33" s="4" t="s">
        <v>125</v>
      </c>
      <c r="J33" s="4" t="str">
        <f t="shared" si="0"/>
        <v>DA</v>
      </c>
      <c r="K33" s="4" t="str">
        <f t="shared" si="1"/>
        <v>DA</v>
      </c>
    </row>
    <row r="34" spans="1:11" ht="30" x14ac:dyDescent="0.25">
      <c r="A34" s="4" t="s">
        <v>195</v>
      </c>
      <c r="B34" s="4" t="s">
        <v>121</v>
      </c>
      <c r="C34" s="4" t="s">
        <v>189</v>
      </c>
      <c r="D34" s="4" t="s">
        <v>196</v>
      </c>
      <c r="E34" s="4" t="s">
        <v>124</v>
      </c>
      <c r="F34" s="5"/>
      <c r="G34" s="5"/>
      <c r="H34" s="5"/>
      <c r="I34" s="4" t="s">
        <v>125</v>
      </c>
      <c r="J34" s="4" t="str">
        <f t="shared" ref="J34:J54" si="2">IF($A34="","",IF(ISERROR(SEARCH("izločitvena",$E34)),"","DA"))</f>
        <v>DA</v>
      </c>
      <c r="K34" s="4" t="str">
        <f t="shared" ref="K34:K54" si="3">IF($A34="","",IF(AND($J34="DA",$F34&lt;&gt;"DA"),"DA",""))</f>
        <v>DA</v>
      </c>
    </row>
    <row r="35" spans="1:11" ht="30" x14ac:dyDescent="0.25">
      <c r="A35" s="4" t="s">
        <v>197</v>
      </c>
      <c r="B35" s="4" t="s">
        <v>121</v>
      </c>
      <c r="C35" s="4" t="s">
        <v>198</v>
      </c>
      <c r="D35" s="4" t="s">
        <v>199</v>
      </c>
      <c r="E35" s="4" t="s">
        <v>124</v>
      </c>
      <c r="F35" s="5"/>
      <c r="G35" s="5"/>
      <c r="H35" s="5"/>
      <c r="I35" s="4" t="s">
        <v>138</v>
      </c>
      <c r="J35" s="4" t="str">
        <f t="shared" si="2"/>
        <v>DA</v>
      </c>
      <c r="K35" s="4" t="str">
        <f t="shared" si="3"/>
        <v>DA</v>
      </c>
    </row>
    <row r="36" spans="1:11" ht="45" x14ac:dyDescent="0.25">
      <c r="A36" s="4" t="s">
        <v>200</v>
      </c>
      <c r="B36" s="4" t="s">
        <v>121</v>
      </c>
      <c r="C36" s="4" t="s">
        <v>198</v>
      </c>
      <c r="D36" s="4" t="s">
        <v>201</v>
      </c>
      <c r="E36" s="4" t="s">
        <v>124</v>
      </c>
      <c r="F36" s="5"/>
      <c r="G36" s="5"/>
      <c r="H36" s="5"/>
      <c r="I36" s="4" t="s">
        <v>138</v>
      </c>
      <c r="J36" s="4" t="str">
        <f t="shared" si="2"/>
        <v>DA</v>
      </c>
      <c r="K36" s="4" t="str">
        <f t="shared" si="3"/>
        <v>DA</v>
      </c>
    </row>
    <row r="37" spans="1:11" ht="30" x14ac:dyDescent="0.25">
      <c r="A37" s="4" t="s">
        <v>202</v>
      </c>
      <c r="B37" s="4" t="s">
        <v>121</v>
      </c>
      <c r="C37" s="4" t="s">
        <v>198</v>
      </c>
      <c r="D37" s="4" t="s">
        <v>203</v>
      </c>
      <c r="E37" s="4" t="s">
        <v>124</v>
      </c>
      <c r="F37" s="5"/>
      <c r="G37" s="5"/>
      <c r="H37" s="5"/>
      <c r="I37" s="4" t="s">
        <v>138</v>
      </c>
      <c r="J37" s="4" t="str">
        <f t="shared" si="2"/>
        <v>DA</v>
      </c>
      <c r="K37" s="4" t="str">
        <f t="shared" si="3"/>
        <v>DA</v>
      </c>
    </row>
    <row r="38" spans="1:11" ht="30" x14ac:dyDescent="0.25">
      <c r="A38" s="4" t="s">
        <v>204</v>
      </c>
      <c r="B38" s="4" t="s">
        <v>121</v>
      </c>
      <c r="C38" s="4" t="s">
        <v>198</v>
      </c>
      <c r="D38" s="4" t="s">
        <v>205</v>
      </c>
      <c r="E38" s="4" t="s">
        <v>124</v>
      </c>
      <c r="F38" s="5"/>
      <c r="G38" s="5"/>
      <c r="H38" s="5"/>
      <c r="I38" s="4" t="s">
        <v>128</v>
      </c>
      <c r="J38" s="4" t="str">
        <f t="shared" si="2"/>
        <v>DA</v>
      </c>
      <c r="K38" s="4" t="str">
        <f t="shared" si="3"/>
        <v>DA</v>
      </c>
    </row>
    <row r="39" spans="1:11" ht="45" x14ac:dyDescent="0.25">
      <c r="A39" s="4" t="s">
        <v>206</v>
      </c>
      <c r="B39" s="4" t="s">
        <v>121</v>
      </c>
      <c r="C39" s="4" t="s">
        <v>207</v>
      </c>
      <c r="D39" s="4" t="s">
        <v>208</v>
      </c>
      <c r="E39" s="4" t="s">
        <v>124</v>
      </c>
      <c r="F39" s="5"/>
      <c r="G39" s="5"/>
      <c r="H39" s="5"/>
      <c r="I39" s="4" t="s">
        <v>125</v>
      </c>
      <c r="J39" s="4" t="str">
        <f t="shared" si="2"/>
        <v>DA</v>
      </c>
      <c r="K39" s="4" t="str">
        <f t="shared" si="3"/>
        <v>DA</v>
      </c>
    </row>
    <row r="40" spans="1:11" ht="45" x14ac:dyDescent="0.25">
      <c r="A40" s="4" t="s">
        <v>209</v>
      </c>
      <c r="B40" s="4" t="s">
        <v>121</v>
      </c>
      <c r="C40" s="4" t="s">
        <v>207</v>
      </c>
      <c r="D40" s="4" t="s">
        <v>210</v>
      </c>
      <c r="E40" s="4" t="s">
        <v>124</v>
      </c>
      <c r="F40" s="5"/>
      <c r="G40" s="5"/>
      <c r="H40" s="5"/>
      <c r="I40" s="4" t="s">
        <v>125</v>
      </c>
      <c r="J40" s="4" t="str">
        <f t="shared" si="2"/>
        <v>DA</v>
      </c>
      <c r="K40" s="4" t="str">
        <f t="shared" si="3"/>
        <v>DA</v>
      </c>
    </row>
    <row r="41" spans="1:11" ht="45" x14ac:dyDescent="0.25">
      <c r="A41" s="4" t="s">
        <v>211</v>
      </c>
      <c r="B41" s="4" t="s">
        <v>121</v>
      </c>
      <c r="C41" s="4" t="s">
        <v>207</v>
      </c>
      <c r="D41" s="4" t="s">
        <v>212</v>
      </c>
      <c r="E41" s="4" t="s">
        <v>124</v>
      </c>
      <c r="F41" s="5"/>
      <c r="G41" s="5"/>
      <c r="H41" s="5"/>
      <c r="I41" s="4" t="s">
        <v>125</v>
      </c>
      <c r="J41" s="4" t="str">
        <f t="shared" si="2"/>
        <v>DA</v>
      </c>
      <c r="K41" s="4" t="str">
        <f t="shared" si="3"/>
        <v>DA</v>
      </c>
    </row>
    <row r="42" spans="1:11" ht="45" x14ac:dyDescent="0.25">
      <c r="A42" s="4" t="s">
        <v>213</v>
      </c>
      <c r="B42" s="4" t="s">
        <v>121</v>
      </c>
      <c r="C42" s="4" t="s">
        <v>207</v>
      </c>
      <c r="D42" s="4" t="s">
        <v>214</v>
      </c>
      <c r="E42" s="4" t="s">
        <v>124</v>
      </c>
      <c r="F42" s="5"/>
      <c r="G42" s="5"/>
      <c r="H42" s="5"/>
      <c r="I42" s="4" t="s">
        <v>125</v>
      </c>
      <c r="J42" s="4" t="str">
        <f t="shared" si="2"/>
        <v>DA</v>
      </c>
      <c r="K42" s="4" t="str">
        <f t="shared" si="3"/>
        <v>DA</v>
      </c>
    </row>
    <row r="43" spans="1:11" ht="45" x14ac:dyDescent="0.25">
      <c r="A43" s="4" t="s">
        <v>215</v>
      </c>
      <c r="B43" s="4" t="s">
        <v>121</v>
      </c>
      <c r="C43" s="4" t="s">
        <v>207</v>
      </c>
      <c r="D43" s="4" t="s">
        <v>216</v>
      </c>
      <c r="E43" s="4" t="s">
        <v>124</v>
      </c>
      <c r="F43" s="5"/>
      <c r="G43" s="5"/>
      <c r="H43" s="5"/>
      <c r="I43" s="4" t="s">
        <v>125</v>
      </c>
      <c r="J43" s="4" t="str">
        <f t="shared" si="2"/>
        <v>DA</v>
      </c>
      <c r="K43" s="4" t="str">
        <f t="shared" si="3"/>
        <v>DA</v>
      </c>
    </row>
    <row r="44" spans="1:11" ht="45" x14ac:dyDescent="0.25">
      <c r="A44" s="4" t="s">
        <v>217</v>
      </c>
      <c r="B44" s="4" t="s">
        <v>121</v>
      </c>
      <c r="C44" s="4" t="s">
        <v>207</v>
      </c>
      <c r="D44" s="4" t="s">
        <v>218</v>
      </c>
      <c r="E44" s="4" t="s">
        <v>124</v>
      </c>
      <c r="F44" s="5"/>
      <c r="G44" s="5"/>
      <c r="H44" s="5"/>
      <c r="I44" s="4" t="s">
        <v>125</v>
      </c>
      <c r="J44" s="4" t="str">
        <f t="shared" si="2"/>
        <v>DA</v>
      </c>
      <c r="K44" s="4" t="str">
        <f t="shared" si="3"/>
        <v>DA</v>
      </c>
    </row>
    <row r="45" spans="1:11" ht="45" x14ac:dyDescent="0.25">
      <c r="A45" s="4" t="s">
        <v>219</v>
      </c>
      <c r="B45" s="4" t="s">
        <v>121</v>
      </c>
      <c r="C45" s="4" t="s">
        <v>207</v>
      </c>
      <c r="D45" s="4" t="s">
        <v>220</v>
      </c>
      <c r="E45" s="4" t="s">
        <v>124</v>
      </c>
      <c r="F45" s="5"/>
      <c r="G45" s="5"/>
      <c r="H45" s="5"/>
      <c r="I45" s="4" t="s">
        <v>125</v>
      </c>
      <c r="J45" s="4" t="str">
        <f t="shared" si="2"/>
        <v>DA</v>
      </c>
      <c r="K45" s="4" t="str">
        <f t="shared" si="3"/>
        <v>DA</v>
      </c>
    </row>
    <row r="46" spans="1:11" ht="45" x14ac:dyDescent="0.25">
      <c r="A46" s="4" t="s">
        <v>221</v>
      </c>
      <c r="B46" s="4" t="s">
        <v>121</v>
      </c>
      <c r="C46" s="4" t="s">
        <v>207</v>
      </c>
      <c r="D46" s="4" t="s">
        <v>222</v>
      </c>
      <c r="E46" s="4" t="s">
        <v>124</v>
      </c>
      <c r="F46" s="5"/>
      <c r="G46" s="5"/>
      <c r="H46" s="5"/>
      <c r="I46" s="4" t="s">
        <v>125</v>
      </c>
      <c r="J46" s="4" t="str">
        <f t="shared" si="2"/>
        <v>DA</v>
      </c>
      <c r="K46" s="4" t="str">
        <f t="shared" si="3"/>
        <v>DA</v>
      </c>
    </row>
    <row r="47" spans="1:11" ht="45" x14ac:dyDescent="0.25">
      <c r="A47" s="4" t="s">
        <v>223</v>
      </c>
      <c r="B47" s="4" t="s">
        <v>121</v>
      </c>
      <c r="C47" s="4" t="s">
        <v>207</v>
      </c>
      <c r="D47" s="4" t="s">
        <v>224</v>
      </c>
      <c r="E47" s="4" t="s">
        <v>124</v>
      </c>
      <c r="F47" s="5"/>
      <c r="G47" s="5"/>
      <c r="H47" s="5"/>
      <c r="I47" s="4" t="s">
        <v>125</v>
      </c>
      <c r="J47" s="4" t="str">
        <f t="shared" si="2"/>
        <v>DA</v>
      </c>
      <c r="K47" s="4" t="str">
        <f t="shared" si="3"/>
        <v>DA</v>
      </c>
    </row>
    <row r="48" spans="1:11" ht="60" x14ac:dyDescent="0.25">
      <c r="A48" s="4" t="s">
        <v>225</v>
      </c>
      <c r="B48" s="4" t="s">
        <v>121</v>
      </c>
      <c r="C48" s="4" t="s">
        <v>226</v>
      </c>
      <c r="D48" s="4" t="s">
        <v>227</v>
      </c>
      <c r="E48" s="4" t="s">
        <v>124</v>
      </c>
      <c r="F48" s="5"/>
      <c r="G48" s="5"/>
      <c r="H48" s="5"/>
      <c r="I48" s="4" t="s">
        <v>138</v>
      </c>
      <c r="J48" s="4" t="str">
        <f t="shared" si="2"/>
        <v>DA</v>
      </c>
      <c r="K48" s="4" t="str">
        <f t="shared" si="3"/>
        <v>DA</v>
      </c>
    </row>
    <row r="49" spans="1:11" ht="60" x14ac:dyDescent="0.25">
      <c r="A49" s="4" t="s">
        <v>228</v>
      </c>
      <c r="B49" s="4" t="s">
        <v>121</v>
      </c>
      <c r="C49" s="4" t="s">
        <v>229</v>
      </c>
      <c r="D49" s="4" t="s">
        <v>230</v>
      </c>
      <c r="E49" s="4" t="s">
        <v>124</v>
      </c>
      <c r="F49" s="5"/>
      <c r="G49" s="5"/>
      <c r="H49" s="5"/>
      <c r="I49" s="4" t="s">
        <v>138</v>
      </c>
      <c r="J49" s="4" t="str">
        <f t="shared" si="2"/>
        <v>DA</v>
      </c>
      <c r="K49" s="4" t="str">
        <f t="shared" si="3"/>
        <v>DA</v>
      </c>
    </row>
    <row r="50" spans="1:11" ht="45" x14ac:dyDescent="0.25">
      <c r="A50" s="4" t="s">
        <v>231</v>
      </c>
      <c r="B50" s="4" t="s">
        <v>121</v>
      </c>
      <c r="C50" s="4" t="s">
        <v>232</v>
      </c>
      <c r="D50" s="4" t="s">
        <v>233</v>
      </c>
      <c r="E50" s="4" t="s">
        <v>124</v>
      </c>
      <c r="F50" s="5"/>
      <c r="G50" s="5"/>
      <c r="H50" s="5"/>
      <c r="I50" s="4" t="s">
        <v>138</v>
      </c>
      <c r="J50" s="4" t="str">
        <f t="shared" si="2"/>
        <v>DA</v>
      </c>
      <c r="K50" s="4" t="str">
        <f t="shared" si="3"/>
        <v>DA</v>
      </c>
    </row>
    <row r="51" spans="1:11" x14ac:dyDescent="0.25">
      <c r="A51" s="4"/>
      <c r="B51" s="4"/>
      <c r="C51" s="4"/>
      <c r="D51" s="4"/>
      <c r="E51" s="4"/>
      <c r="F51" s="5"/>
      <c r="G51" s="5"/>
      <c r="H51" s="5"/>
      <c r="I51" s="4"/>
      <c r="J51" s="4" t="str">
        <f t="shared" si="2"/>
        <v/>
      </c>
      <c r="K51" s="4" t="str">
        <f t="shared" si="3"/>
        <v/>
      </c>
    </row>
    <row r="52" spans="1:11" x14ac:dyDescent="0.25">
      <c r="A52" s="4"/>
      <c r="B52" s="4"/>
      <c r="C52" s="4"/>
      <c r="D52" s="4"/>
      <c r="E52" s="4"/>
      <c r="F52" s="5"/>
      <c r="G52" s="5"/>
      <c r="H52" s="5"/>
      <c r="I52" s="4"/>
      <c r="J52" s="4" t="str">
        <f t="shared" si="2"/>
        <v/>
      </c>
      <c r="K52" s="4" t="str">
        <f t="shared" si="3"/>
        <v/>
      </c>
    </row>
    <row r="53" spans="1:11" x14ac:dyDescent="0.25">
      <c r="A53" s="4"/>
      <c r="B53" s="4"/>
      <c r="C53" s="4"/>
      <c r="D53" s="4"/>
      <c r="E53" s="4"/>
      <c r="F53" s="5"/>
      <c r="G53" s="5"/>
      <c r="H53" s="5"/>
      <c r="I53" s="4"/>
      <c r="J53" s="4" t="str">
        <f t="shared" si="2"/>
        <v/>
      </c>
      <c r="K53" s="4" t="str">
        <f t="shared" si="3"/>
        <v/>
      </c>
    </row>
    <row r="54" spans="1:11" x14ac:dyDescent="0.25">
      <c r="A54" s="4"/>
      <c r="B54" s="4"/>
      <c r="C54" s="4"/>
      <c r="D54" s="4"/>
      <c r="E54" s="4"/>
      <c r="F54" s="5"/>
      <c r="G54" s="5"/>
      <c r="H54" s="5"/>
      <c r="I54" s="4"/>
      <c r="J54" s="4" t="str">
        <f t="shared" si="2"/>
        <v/>
      </c>
      <c r="K54" s="4" t="str">
        <f t="shared" si="3"/>
        <v/>
      </c>
    </row>
    <row r="55" spans="1:11" x14ac:dyDescent="0.25">
      <c r="A55" s="4"/>
      <c r="B55" s="4"/>
      <c r="C55" s="4"/>
      <c r="D55" s="4"/>
      <c r="E55" s="4"/>
      <c r="F55" s="5"/>
      <c r="G55" s="5"/>
      <c r="H55" s="5"/>
      <c r="I55" s="4"/>
      <c r="J55" s="4"/>
      <c r="K55" s="4"/>
    </row>
    <row r="56" spans="1:11" x14ac:dyDescent="0.25">
      <c r="A56" s="4"/>
      <c r="B56" s="4"/>
      <c r="C56" s="4"/>
      <c r="D56" s="4"/>
      <c r="E56" s="4"/>
      <c r="F56" s="5"/>
      <c r="G56" s="5"/>
      <c r="H56" s="5"/>
      <c r="I56" s="4"/>
      <c r="J56" s="4"/>
      <c r="K56" s="4"/>
    </row>
    <row r="57" spans="1:11" x14ac:dyDescent="0.25">
      <c r="A57" s="4"/>
      <c r="B57" s="4"/>
      <c r="C57" s="4"/>
      <c r="D57" s="4"/>
      <c r="E57" s="4"/>
      <c r="F57" s="5"/>
      <c r="G57" s="5"/>
      <c r="H57" s="5"/>
      <c r="I57" s="4"/>
      <c r="J57" s="4"/>
      <c r="K57" s="4"/>
    </row>
    <row r="58" spans="1:11" x14ac:dyDescent="0.25">
      <c r="A58" s="4"/>
      <c r="B58" s="4"/>
      <c r="C58" s="4"/>
      <c r="D58" s="4"/>
      <c r="E58" s="4"/>
      <c r="F58" s="5"/>
      <c r="G58" s="5"/>
      <c r="H58" s="5"/>
      <c r="I58" s="4"/>
      <c r="J58" s="4"/>
      <c r="K58" s="4"/>
    </row>
    <row r="59" spans="1:11" x14ac:dyDescent="0.25">
      <c r="A59" s="4"/>
      <c r="B59" s="4"/>
      <c r="C59" s="4"/>
      <c r="D59" s="4"/>
      <c r="E59" s="4"/>
      <c r="F59" s="5"/>
      <c r="G59" s="5"/>
      <c r="H59" s="5"/>
      <c r="I59" s="4"/>
      <c r="J59" s="4"/>
      <c r="K59" s="4"/>
    </row>
    <row r="60" spans="1:11" x14ac:dyDescent="0.25">
      <c r="A60" s="4"/>
      <c r="B60" s="4"/>
      <c r="C60" s="4"/>
      <c r="D60" s="4"/>
      <c r="E60" s="4"/>
      <c r="F60" s="5"/>
      <c r="G60" s="5"/>
      <c r="H60" s="5"/>
      <c r="I60" s="4"/>
      <c r="J60" s="4"/>
      <c r="K60" s="4"/>
    </row>
    <row r="61" spans="1:11" x14ac:dyDescent="0.25">
      <c r="A61" s="4"/>
      <c r="B61" s="4"/>
      <c r="C61" s="4"/>
      <c r="D61" s="4"/>
      <c r="E61" s="4"/>
      <c r="F61" s="5"/>
      <c r="G61" s="5"/>
      <c r="H61" s="5"/>
      <c r="I61" s="4"/>
      <c r="J61" s="4"/>
      <c r="K61" s="4"/>
    </row>
    <row r="62" spans="1:11" x14ac:dyDescent="0.25">
      <c r="A62" s="4"/>
      <c r="B62" s="4"/>
      <c r="C62" s="4"/>
      <c r="D62" s="4"/>
      <c r="E62" s="4"/>
      <c r="F62" s="5"/>
      <c r="G62" s="5"/>
      <c r="H62" s="5"/>
      <c r="I62" s="4"/>
      <c r="J62" s="4"/>
      <c r="K62" s="4"/>
    </row>
    <row r="63" spans="1:11" x14ac:dyDescent="0.25">
      <c r="A63" s="4"/>
      <c r="B63" s="4"/>
      <c r="C63" s="4"/>
      <c r="D63" s="4"/>
      <c r="E63" s="4"/>
      <c r="F63" s="5"/>
      <c r="G63" s="5"/>
      <c r="H63" s="5"/>
      <c r="I63" s="4"/>
      <c r="J63" s="4"/>
      <c r="K63" s="4"/>
    </row>
    <row r="64" spans="1:11" x14ac:dyDescent="0.25">
      <c r="A64" s="4"/>
      <c r="B64" s="4"/>
      <c r="C64" s="4"/>
      <c r="D64" s="4"/>
      <c r="E64" s="4"/>
      <c r="F64" s="5"/>
      <c r="G64" s="5"/>
      <c r="H64" s="5"/>
      <c r="I64" s="4"/>
      <c r="J64" s="4"/>
      <c r="K64" s="4"/>
    </row>
    <row r="65" spans="1:11" x14ac:dyDescent="0.25">
      <c r="A65" s="4"/>
      <c r="B65" s="4"/>
      <c r="C65" s="4"/>
      <c r="D65" s="4"/>
      <c r="E65" s="4"/>
      <c r="F65" s="5"/>
      <c r="G65" s="5"/>
      <c r="H65" s="5"/>
      <c r="I65" s="4"/>
      <c r="J65" s="4"/>
      <c r="K65" s="4"/>
    </row>
    <row r="66" spans="1:11" x14ac:dyDescent="0.25">
      <c r="A66" s="4"/>
      <c r="B66" s="4"/>
      <c r="C66" s="4"/>
      <c r="D66" s="4"/>
      <c r="E66" s="4"/>
      <c r="F66" s="5"/>
      <c r="G66" s="5"/>
      <c r="H66" s="5"/>
      <c r="I66" s="4"/>
      <c r="J66" s="4"/>
      <c r="K66" s="4"/>
    </row>
    <row r="67" spans="1:11" x14ac:dyDescent="0.25">
      <c r="A67" s="4"/>
      <c r="B67" s="4"/>
      <c r="C67" s="4"/>
      <c r="D67" s="4"/>
      <c r="E67" s="4"/>
      <c r="F67" s="5"/>
      <c r="G67" s="5"/>
      <c r="H67" s="5"/>
      <c r="I67" s="4"/>
      <c r="J67" s="4"/>
      <c r="K67" s="4"/>
    </row>
    <row r="68" spans="1:11" x14ac:dyDescent="0.25">
      <c r="A68" s="4"/>
      <c r="B68" s="4"/>
      <c r="C68" s="4"/>
      <c r="D68" s="4"/>
      <c r="E68" s="4"/>
      <c r="F68" s="5"/>
      <c r="G68" s="5"/>
      <c r="H68" s="5"/>
      <c r="I68" s="4"/>
      <c r="J68" s="4"/>
      <c r="K68" s="4"/>
    </row>
    <row r="69" spans="1:11" x14ac:dyDescent="0.25">
      <c r="A69" s="4"/>
      <c r="B69" s="4"/>
      <c r="C69" s="4"/>
      <c r="D69" s="4"/>
      <c r="E69" s="4"/>
      <c r="F69" s="5"/>
      <c r="G69" s="5"/>
      <c r="H69" s="5"/>
      <c r="I69" s="4"/>
      <c r="J69" s="4"/>
      <c r="K69" s="4"/>
    </row>
    <row r="70" spans="1:11" x14ac:dyDescent="0.25">
      <c r="A70" s="4"/>
      <c r="B70" s="4"/>
      <c r="C70" s="4"/>
      <c r="D70" s="4"/>
      <c r="E70" s="4"/>
      <c r="F70" s="5"/>
      <c r="G70" s="5"/>
      <c r="H70" s="5"/>
      <c r="I70" s="4"/>
      <c r="J70" s="4"/>
      <c r="K70" s="4"/>
    </row>
    <row r="71" spans="1:11" x14ac:dyDescent="0.25">
      <c r="A71" s="4"/>
      <c r="B71" s="4"/>
      <c r="C71" s="4"/>
      <c r="D71" s="4"/>
      <c r="E71" s="4"/>
      <c r="F71" s="5"/>
      <c r="G71" s="5"/>
      <c r="H71" s="5"/>
      <c r="I71" s="4"/>
      <c r="J71" s="4"/>
      <c r="K71" s="4"/>
    </row>
    <row r="72" spans="1:11" x14ac:dyDescent="0.25">
      <c r="A72" s="4"/>
      <c r="B72" s="4"/>
      <c r="C72" s="4"/>
      <c r="D72" s="4"/>
      <c r="E72" s="4"/>
      <c r="F72" s="5"/>
      <c r="G72" s="5"/>
      <c r="H72" s="5"/>
      <c r="I72" s="4"/>
      <c r="J72" s="4"/>
      <c r="K72" s="4"/>
    </row>
    <row r="73" spans="1:11" x14ac:dyDescent="0.25">
      <c r="A73" s="4"/>
      <c r="B73" s="4"/>
      <c r="C73" s="4"/>
      <c r="D73" s="4"/>
      <c r="E73" s="4"/>
      <c r="F73" s="5"/>
      <c r="G73" s="5"/>
      <c r="H73" s="5"/>
      <c r="I73" s="4"/>
      <c r="J73" s="4"/>
      <c r="K73" s="4"/>
    </row>
    <row r="74" spans="1:11" x14ac:dyDescent="0.25">
      <c r="A74" s="4"/>
      <c r="B74" s="4"/>
      <c r="C74" s="4"/>
      <c r="D74" s="4"/>
      <c r="E74" s="4"/>
      <c r="F74" s="5"/>
      <c r="G74" s="5"/>
      <c r="H74" s="5"/>
      <c r="I74" s="4"/>
      <c r="J74" s="4"/>
      <c r="K74" s="4"/>
    </row>
    <row r="75" spans="1:11" x14ac:dyDescent="0.25">
      <c r="A75" s="4"/>
      <c r="B75" s="4"/>
      <c r="C75" s="4"/>
      <c r="D75" s="4"/>
      <c r="E75" s="4"/>
      <c r="F75" s="5"/>
      <c r="G75" s="5"/>
      <c r="H75" s="5"/>
      <c r="I75" s="4"/>
      <c r="J75" s="4"/>
      <c r="K75" s="4"/>
    </row>
    <row r="76" spans="1:11" x14ac:dyDescent="0.25">
      <c r="A76" s="4"/>
      <c r="B76" s="4"/>
      <c r="C76" s="4"/>
      <c r="D76" s="4"/>
      <c r="E76" s="4"/>
      <c r="F76" s="5"/>
      <c r="G76" s="5"/>
      <c r="H76" s="5"/>
      <c r="I76" s="4"/>
      <c r="J76" s="4"/>
      <c r="K76" s="4"/>
    </row>
    <row r="77" spans="1:11" x14ac:dyDescent="0.25">
      <c r="A77" s="4"/>
      <c r="B77" s="4"/>
      <c r="C77" s="4"/>
      <c r="D77" s="4"/>
      <c r="E77" s="4"/>
      <c r="F77" s="5"/>
      <c r="G77" s="5"/>
      <c r="H77" s="5"/>
      <c r="I77" s="4"/>
      <c r="J77" s="4"/>
      <c r="K77" s="4"/>
    </row>
    <row r="78" spans="1:11" x14ac:dyDescent="0.25">
      <c r="A78" s="4"/>
      <c r="B78" s="4"/>
      <c r="C78" s="4"/>
      <c r="D78" s="4"/>
      <c r="E78" s="4"/>
      <c r="F78" s="5"/>
      <c r="G78" s="5"/>
      <c r="H78" s="5"/>
      <c r="I78" s="4"/>
      <c r="J78" s="4"/>
      <c r="K78" s="4"/>
    </row>
    <row r="79" spans="1:11" x14ac:dyDescent="0.25">
      <c r="A79" s="4"/>
      <c r="B79" s="4"/>
      <c r="C79" s="4"/>
      <c r="D79" s="4"/>
      <c r="E79" s="4"/>
      <c r="F79" s="5"/>
      <c r="G79" s="5"/>
      <c r="H79" s="5"/>
      <c r="I79" s="4"/>
      <c r="J79" s="4"/>
      <c r="K79" s="4"/>
    </row>
    <row r="80" spans="1:11" x14ac:dyDescent="0.25">
      <c r="A80" s="4"/>
      <c r="B80" s="4"/>
      <c r="C80" s="4"/>
      <c r="D80" s="4"/>
      <c r="E80" s="4"/>
      <c r="F80" s="5"/>
      <c r="G80" s="5"/>
      <c r="H80" s="5"/>
      <c r="I80" s="4"/>
      <c r="J80" s="4"/>
      <c r="K80" s="4"/>
    </row>
    <row r="81" spans="1:11" x14ac:dyDescent="0.25">
      <c r="A81" s="4"/>
      <c r="B81" s="4"/>
      <c r="C81" s="4"/>
      <c r="D81" s="4"/>
      <c r="E81" s="4"/>
      <c r="F81" s="5"/>
      <c r="G81" s="5"/>
      <c r="H81" s="5"/>
      <c r="I81" s="4"/>
      <c r="J81" s="4"/>
      <c r="K81" s="4"/>
    </row>
    <row r="82" spans="1:11" x14ac:dyDescent="0.25">
      <c r="A82" s="4"/>
      <c r="B82" s="4"/>
      <c r="C82" s="4"/>
      <c r="D82" s="4"/>
      <c r="E82" s="4"/>
      <c r="F82" s="5"/>
      <c r="G82" s="5"/>
      <c r="H82" s="5"/>
      <c r="I82" s="4"/>
      <c r="J82" s="4"/>
      <c r="K82" s="4"/>
    </row>
    <row r="83" spans="1:11" x14ac:dyDescent="0.25">
      <c r="A83" s="4"/>
      <c r="B83" s="4"/>
      <c r="C83" s="4"/>
      <c r="D83" s="4"/>
      <c r="E83" s="4"/>
      <c r="F83" s="5"/>
      <c r="G83" s="5"/>
      <c r="H83" s="5"/>
      <c r="I83" s="4"/>
      <c r="J83" s="4"/>
      <c r="K83" s="4"/>
    </row>
    <row r="84" spans="1:11" x14ac:dyDescent="0.25">
      <c r="A84" s="4"/>
      <c r="B84" s="4"/>
      <c r="C84" s="4"/>
      <c r="D84" s="4"/>
      <c r="E84" s="4"/>
      <c r="F84" s="5"/>
      <c r="G84" s="5"/>
      <c r="H84" s="5"/>
      <c r="I84" s="4"/>
      <c r="J84" s="4"/>
      <c r="K84" s="4"/>
    </row>
    <row r="85" spans="1:11" x14ac:dyDescent="0.25">
      <c r="A85" s="4"/>
      <c r="B85" s="4"/>
      <c r="C85" s="4"/>
      <c r="D85" s="4"/>
      <c r="E85" s="4"/>
      <c r="F85" s="5"/>
      <c r="G85" s="5"/>
      <c r="H85" s="5"/>
      <c r="I85" s="4"/>
      <c r="J85" s="4"/>
      <c r="K85" s="4"/>
    </row>
    <row r="86" spans="1:11" x14ac:dyDescent="0.25">
      <c r="A86" s="4"/>
      <c r="B86" s="4"/>
      <c r="C86" s="4"/>
      <c r="D86" s="4"/>
      <c r="E86" s="4"/>
      <c r="F86" s="5"/>
      <c r="G86" s="5"/>
      <c r="H86" s="5"/>
      <c r="I86" s="4"/>
      <c r="J86" s="4"/>
      <c r="K86" s="4"/>
    </row>
    <row r="87" spans="1:11" x14ac:dyDescent="0.25">
      <c r="A87" s="4"/>
      <c r="B87" s="4"/>
      <c r="C87" s="4"/>
      <c r="D87" s="4"/>
      <c r="E87" s="4"/>
      <c r="F87" s="5"/>
      <c r="G87" s="5"/>
      <c r="H87" s="5"/>
      <c r="I87" s="4"/>
      <c r="J87" s="4"/>
      <c r="K87" s="4"/>
    </row>
    <row r="88" spans="1:11" x14ac:dyDescent="0.25">
      <c r="A88" s="4"/>
      <c r="B88" s="4"/>
      <c r="C88" s="4"/>
      <c r="D88" s="4"/>
      <c r="E88" s="4"/>
      <c r="F88" s="5"/>
      <c r="G88" s="5"/>
      <c r="H88" s="5"/>
      <c r="I88" s="4"/>
      <c r="J88" s="4"/>
      <c r="K88" s="4"/>
    </row>
    <row r="89" spans="1:11" x14ac:dyDescent="0.25">
      <c r="A89" s="4"/>
      <c r="B89" s="4"/>
      <c r="C89" s="4"/>
      <c r="D89" s="4"/>
      <c r="E89" s="4"/>
      <c r="F89" s="5"/>
      <c r="G89" s="5"/>
      <c r="H89" s="5"/>
      <c r="I89" s="4"/>
      <c r="J89" s="4"/>
      <c r="K89" s="4"/>
    </row>
    <row r="90" spans="1:11" x14ac:dyDescent="0.25">
      <c r="A90" s="4"/>
      <c r="B90" s="4"/>
      <c r="C90" s="4"/>
      <c r="D90" s="4"/>
      <c r="E90" s="4"/>
      <c r="F90" s="5"/>
      <c r="G90" s="5"/>
      <c r="H90" s="5"/>
      <c r="I90" s="4"/>
      <c r="J90" s="4"/>
      <c r="K90" s="4"/>
    </row>
    <row r="91" spans="1:11" x14ac:dyDescent="0.25">
      <c r="A91" s="4"/>
      <c r="B91" s="4"/>
      <c r="C91" s="4"/>
      <c r="D91" s="4"/>
      <c r="E91" s="4"/>
      <c r="F91" s="5"/>
      <c r="G91" s="5"/>
      <c r="H91" s="5"/>
      <c r="I91" s="4"/>
      <c r="J91" s="4"/>
      <c r="K91" s="4"/>
    </row>
    <row r="92" spans="1:11" x14ac:dyDescent="0.25">
      <c r="A92" s="4"/>
      <c r="B92" s="4"/>
      <c r="C92" s="4"/>
      <c r="D92" s="4"/>
      <c r="E92" s="4"/>
      <c r="F92" s="5"/>
      <c r="G92" s="5"/>
      <c r="H92" s="5"/>
      <c r="I92" s="4"/>
      <c r="J92" s="4"/>
      <c r="K92" s="4"/>
    </row>
    <row r="93" spans="1:11" x14ac:dyDescent="0.25">
      <c r="A93" s="4"/>
      <c r="B93" s="4"/>
      <c r="C93" s="4"/>
      <c r="D93" s="4"/>
      <c r="E93" s="4"/>
      <c r="F93" s="5"/>
      <c r="G93" s="5"/>
      <c r="H93" s="5"/>
      <c r="I93" s="4"/>
      <c r="J93" s="4"/>
      <c r="K93" s="4"/>
    </row>
    <row r="94" spans="1:11" x14ac:dyDescent="0.25">
      <c r="A94" s="4"/>
      <c r="B94" s="4"/>
      <c r="C94" s="4"/>
      <c r="D94" s="4"/>
      <c r="E94" s="4"/>
      <c r="F94" s="5"/>
      <c r="G94" s="5"/>
      <c r="H94" s="5"/>
      <c r="I94" s="4"/>
      <c r="J94" s="4"/>
      <c r="K94" s="4"/>
    </row>
    <row r="95" spans="1:11" x14ac:dyDescent="0.25">
      <c r="A95" s="4"/>
      <c r="B95" s="4"/>
      <c r="C95" s="4"/>
      <c r="D95" s="4"/>
      <c r="E95" s="4"/>
      <c r="F95" s="5"/>
      <c r="G95" s="5"/>
      <c r="H95" s="5"/>
      <c r="I95" s="4"/>
      <c r="J95" s="4"/>
      <c r="K95" s="4"/>
    </row>
    <row r="96" spans="1:11" x14ac:dyDescent="0.25">
      <c r="A96" s="4"/>
      <c r="B96" s="4"/>
      <c r="C96" s="4"/>
      <c r="D96" s="4"/>
      <c r="E96" s="4"/>
      <c r="F96" s="5"/>
      <c r="G96" s="5"/>
      <c r="H96" s="5"/>
      <c r="I96" s="4"/>
      <c r="J96" s="4"/>
      <c r="K96" s="4"/>
    </row>
    <row r="97" spans="1:11" x14ac:dyDescent="0.25">
      <c r="A97" s="4"/>
      <c r="B97" s="4"/>
      <c r="C97" s="4"/>
      <c r="D97" s="4"/>
      <c r="E97" s="4"/>
      <c r="F97" s="5"/>
      <c r="G97" s="5"/>
      <c r="H97" s="5"/>
      <c r="I97" s="4"/>
      <c r="J97" s="4"/>
      <c r="K97" s="4"/>
    </row>
    <row r="98" spans="1:11" x14ac:dyDescent="0.25">
      <c r="A98" s="4"/>
      <c r="B98" s="4"/>
      <c r="C98" s="4"/>
      <c r="D98" s="4"/>
      <c r="E98" s="4"/>
      <c r="F98" s="5"/>
      <c r="G98" s="5"/>
      <c r="H98" s="5"/>
      <c r="I98" s="4"/>
      <c r="J98" s="4"/>
      <c r="K98" s="4"/>
    </row>
    <row r="99" spans="1:11" x14ac:dyDescent="0.25">
      <c r="A99" s="4"/>
      <c r="B99" s="4"/>
      <c r="C99" s="4"/>
      <c r="D99" s="4"/>
      <c r="E99" s="4"/>
      <c r="F99" s="5"/>
      <c r="G99" s="5"/>
      <c r="H99" s="5"/>
      <c r="I99" s="4"/>
      <c r="J99" s="4"/>
      <c r="K99" s="4"/>
    </row>
    <row r="100" spans="1:11" x14ac:dyDescent="0.25">
      <c r="A100" s="4"/>
      <c r="B100" s="4"/>
      <c r="C100" s="4"/>
      <c r="D100" s="4"/>
      <c r="E100" s="4"/>
      <c r="F100" s="5"/>
      <c r="G100" s="5"/>
      <c r="H100" s="5"/>
      <c r="I100" s="4"/>
      <c r="J100" s="4"/>
      <c r="K100" s="4"/>
    </row>
    <row r="101" spans="1:11" x14ac:dyDescent="0.25">
      <c r="A101" s="4"/>
      <c r="B101" s="4"/>
      <c r="C101" s="4"/>
      <c r="D101" s="4"/>
      <c r="E101" s="4"/>
      <c r="F101" s="5"/>
      <c r="G101" s="5"/>
      <c r="H101" s="5"/>
      <c r="I101" s="4"/>
      <c r="J101" s="4"/>
      <c r="K101" s="4"/>
    </row>
    <row r="102" spans="1:11" x14ac:dyDescent="0.25">
      <c r="A102" s="4"/>
      <c r="B102" s="4"/>
      <c r="C102" s="4"/>
      <c r="D102" s="4"/>
      <c r="E102" s="4"/>
      <c r="F102" s="5"/>
      <c r="G102" s="5"/>
      <c r="H102" s="5"/>
      <c r="I102" s="4"/>
      <c r="J102" s="4"/>
      <c r="K102" s="4"/>
    </row>
    <row r="103" spans="1:11" x14ac:dyDescent="0.25">
      <c r="A103" s="4"/>
      <c r="B103" s="4"/>
      <c r="C103" s="4"/>
      <c r="D103" s="4"/>
      <c r="E103" s="4"/>
      <c r="F103" s="5"/>
      <c r="G103" s="5"/>
      <c r="H103" s="5"/>
      <c r="I103" s="4"/>
      <c r="J103" s="4"/>
      <c r="K103" s="4"/>
    </row>
    <row r="104" spans="1:11" x14ac:dyDescent="0.25">
      <c r="A104" s="4"/>
      <c r="B104" s="4"/>
      <c r="C104" s="4"/>
      <c r="D104" s="4"/>
      <c r="E104" s="4"/>
      <c r="F104" s="5"/>
      <c r="G104" s="5"/>
      <c r="H104" s="5"/>
      <c r="I104" s="4"/>
      <c r="J104" s="4"/>
      <c r="K104" s="4"/>
    </row>
    <row r="105" spans="1:11" x14ac:dyDescent="0.25">
      <c r="A105" s="4"/>
      <c r="B105" s="4"/>
      <c r="C105" s="4"/>
      <c r="D105" s="4"/>
      <c r="E105" s="4"/>
      <c r="F105" s="5"/>
      <c r="G105" s="5"/>
      <c r="H105" s="5"/>
      <c r="I105" s="4"/>
      <c r="J105" s="4"/>
      <c r="K105" s="4"/>
    </row>
  </sheetData>
  <conditionalFormatting sqref="A2:K105">
    <cfRule type="expression" dxfId="2" priority="2">
      <formula>ISNUMBER(SEARCH("izločitvena",$E2))</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6"/>
  <sheetViews>
    <sheetView workbookViewId="0"/>
  </sheetViews>
  <sheetFormatPr defaultRowHeight="15" x14ac:dyDescent="0.25"/>
  <cols>
    <col min="1" max="1" width="10" customWidth="1"/>
    <col min="2" max="2" width="6" customWidth="1"/>
    <col min="3" max="3" width="20" customWidth="1"/>
    <col min="4" max="4" width="70" customWidth="1"/>
    <col min="5" max="6" width="18" customWidth="1"/>
    <col min="7" max="7" width="34" customWidth="1"/>
    <col min="8" max="9" width="26" customWidth="1"/>
    <col min="10" max="10" width="18" customWidth="1"/>
    <col min="11" max="11" width="28" customWidth="1"/>
  </cols>
  <sheetData>
    <row r="1" spans="1:11" ht="30" x14ac:dyDescent="0.25">
      <c r="A1" s="3" t="s">
        <v>36</v>
      </c>
      <c r="B1" s="3" t="s">
        <v>37</v>
      </c>
      <c r="C1" s="3" t="s">
        <v>38</v>
      </c>
      <c r="D1" s="3" t="s">
        <v>39</v>
      </c>
      <c r="E1" s="3" t="s">
        <v>117</v>
      </c>
      <c r="F1" s="3" t="s">
        <v>40</v>
      </c>
      <c r="G1" s="3" t="s">
        <v>41</v>
      </c>
      <c r="H1" s="3" t="s">
        <v>42</v>
      </c>
      <c r="I1" s="3" t="s">
        <v>44</v>
      </c>
      <c r="J1" s="3" t="s">
        <v>118</v>
      </c>
      <c r="K1" s="3" t="s">
        <v>119</v>
      </c>
    </row>
    <row r="2" spans="1:11" ht="30" x14ac:dyDescent="0.25">
      <c r="A2" s="4" t="s">
        <v>234</v>
      </c>
      <c r="B2" s="4" t="s">
        <v>235</v>
      </c>
      <c r="C2" s="4" t="s">
        <v>236</v>
      </c>
      <c r="D2" s="4" t="s">
        <v>237</v>
      </c>
      <c r="E2" s="4" t="s">
        <v>124</v>
      </c>
      <c r="F2" s="5"/>
      <c r="G2" s="5"/>
      <c r="H2" s="5"/>
      <c r="I2" s="4" t="s">
        <v>125</v>
      </c>
      <c r="J2" s="4" t="str">
        <f t="shared" ref="J2:J30" si="0">IF($A2="","",IF(ISERROR(SEARCH("izločitvena",$E2)),"","DA"))</f>
        <v>DA</v>
      </c>
      <c r="K2" s="4" t="str">
        <f t="shared" ref="K2:K30" si="1">IF($A2="","",IF(AND($J2="DA",$F2&lt;&gt;"DA"),"DA",""))</f>
        <v>DA</v>
      </c>
    </row>
    <row r="3" spans="1:11" ht="45" x14ac:dyDescent="0.25">
      <c r="A3" s="4" t="s">
        <v>238</v>
      </c>
      <c r="B3" s="4" t="s">
        <v>235</v>
      </c>
      <c r="C3" s="4" t="s">
        <v>239</v>
      </c>
      <c r="D3" s="4" t="s">
        <v>240</v>
      </c>
      <c r="E3" s="4" t="s">
        <v>124</v>
      </c>
      <c r="F3" s="5"/>
      <c r="G3" s="5"/>
      <c r="H3" s="5"/>
      <c r="I3" s="4" t="s">
        <v>138</v>
      </c>
      <c r="J3" s="4" t="str">
        <f t="shared" si="0"/>
        <v>DA</v>
      </c>
      <c r="K3" s="4" t="str">
        <f t="shared" si="1"/>
        <v>DA</v>
      </c>
    </row>
    <row r="4" spans="1:11" ht="30" x14ac:dyDescent="0.25">
      <c r="A4" s="4" t="s">
        <v>241</v>
      </c>
      <c r="B4" s="4" t="s">
        <v>235</v>
      </c>
      <c r="C4" s="4" t="s">
        <v>242</v>
      </c>
      <c r="D4" s="4" t="s">
        <v>243</v>
      </c>
      <c r="E4" s="4" t="s">
        <v>124</v>
      </c>
      <c r="F4" s="5"/>
      <c r="G4" s="5"/>
      <c r="H4" s="5"/>
      <c r="I4" s="4" t="s">
        <v>138</v>
      </c>
      <c r="J4" s="4" t="str">
        <f t="shared" si="0"/>
        <v>DA</v>
      </c>
      <c r="K4" s="4" t="str">
        <f t="shared" si="1"/>
        <v>DA</v>
      </c>
    </row>
    <row r="5" spans="1:11" ht="30" x14ac:dyDescent="0.25">
      <c r="A5" s="4" t="s">
        <v>244</v>
      </c>
      <c r="B5" s="4" t="s">
        <v>235</v>
      </c>
      <c r="C5" s="4" t="s">
        <v>245</v>
      </c>
      <c r="D5" s="4" t="s">
        <v>246</v>
      </c>
      <c r="E5" s="4" t="s">
        <v>124</v>
      </c>
      <c r="F5" s="5"/>
      <c r="G5" s="5"/>
      <c r="H5" s="5"/>
      <c r="I5" s="4" t="s">
        <v>138</v>
      </c>
      <c r="J5" s="4" t="str">
        <f t="shared" si="0"/>
        <v>DA</v>
      </c>
      <c r="K5" s="4" t="str">
        <f t="shared" si="1"/>
        <v>DA</v>
      </c>
    </row>
    <row r="6" spans="1:11" ht="30" x14ac:dyDescent="0.25">
      <c r="A6" s="4" t="s">
        <v>247</v>
      </c>
      <c r="B6" s="4" t="s">
        <v>235</v>
      </c>
      <c r="C6" s="4" t="s">
        <v>248</v>
      </c>
      <c r="D6" s="4" t="s">
        <v>249</v>
      </c>
      <c r="E6" s="4" t="s">
        <v>124</v>
      </c>
      <c r="F6" s="5"/>
      <c r="G6" s="5"/>
      <c r="H6" s="5"/>
      <c r="I6" s="4" t="s">
        <v>128</v>
      </c>
      <c r="J6" s="4" t="str">
        <f t="shared" si="0"/>
        <v>DA</v>
      </c>
      <c r="K6" s="4" t="str">
        <f t="shared" si="1"/>
        <v>DA</v>
      </c>
    </row>
    <row r="7" spans="1:11" ht="30" x14ac:dyDescent="0.25">
      <c r="A7" s="4" t="s">
        <v>250</v>
      </c>
      <c r="B7" s="4" t="s">
        <v>235</v>
      </c>
      <c r="C7" s="4" t="s">
        <v>251</v>
      </c>
      <c r="D7" s="4" t="s">
        <v>252</v>
      </c>
      <c r="E7" s="4" t="s">
        <v>124</v>
      </c>
      <c r="F7" s="5"/>
      <c r="G7" s="5"/>
      <c r="H7" s="5"/>
      <c r="I7" s="4" t="s">
        <v>128</v>
      </c>
      <c r="J7" s="4" t="str">
        <f t="shared" si="0"/>
        <v>DA</v>
      </c>
      <c r="K7" s="4" t="str">
        <f t="shared" si="1"/>
        <v>DA</v>
      </c>
    </row>
    <row r="8" spans="1:11" ht="30" x14ac:dyDescent="0.25">
      <c r="A8" s="4" t="s">
        <v>253</v>
      </c>
      <c r="B8" s="4" t="s">
        <v>235</v>
      </c>
      <c r="C8" s="4" t="s">
        <v>254</v>
      </c>
      <c r="D8" s="4" t="s">
        <v>255</v>
      </c>
      <c r="E8" s="4" t="s">
        <v>124</v>
      </c>
      <c r="F8" s="5"/>
      <c r="G8" s="5"/>
      <c r="H8" s="5"/>
      <c r="I8" s="4" t="s">
        <v>125</v>
      </c>
      <c r="J8" s="4" t="str">
        <f t="shared" si="0"/>
        <v>DA</v>
      </c>
      <c r="K8" s="4" t="str">
        <f t="shared" si="1"/>
        <v>DA</v>
      </c>
    </row>
    <row r="9" spans="1:11" ht="45" x14ac:dyDescent="0.25">
      <c r="A9" s="4" t="s">
        <v>256</v>
      </c>
      <c r="B9" s="4" t="s">
        <v>235</v>
      </c>
      <c r="C9" s="4" t="s">
        <v>257</v>
      </c>
      <c r="D9" s="4" t="s">
        <v>258</v>
      </c>
      <c r="E9" s="4" t="s">
        <v>124</v>
      </c>
      <c r="F9" s="5"/>
      <c r="G9" s="5"/>
      <c r="H9" s="5"/>
      <c r="I9" s="4" t="s">
        <v>138</v>
      </c>
      <c r="J9" s="4" t="str">
        <f t="shared" si="0"/>
        <v>DA</v>
      </c>
      <c r="K9" s="4" t="str">
        <f t="shared" si="1"/>
        <v>DA</v>
      </c>
    </row>
    <row r="10" spans="1:11" ht="30" x14ac:dyDescent="0.25">
      <c r="A10" s="4" t="s">
        <v>259</v>
      </c>
      <c r="B10" s="4" t="s">
        <v>235</v>
      </c>
      <c r="C10" s="4" t="s">
        <v>260</v>
      </c>
      <c r="D10" s="4" t="s">
        <v>261</v>
      </c>
      <c r="E10" s="4" t="s">
        <v>124</v>
      </c>
      <c r="F10" s="5"/>
      <c r="G10" s="5"/>
      <c r="H10" s="5"/>
      <c r="I10" s="4" t="s">
        <v>125</v>
      </c>
      <c r="J10" s="4" t="str">
        <f t="shared" si="0"/>
        <v>DA</v>
      </c>
      <c r="K10" s="4" t="str">
        <f t="shared" si="1"/>
        <v>DA</v>
      </c>
    </row>
    <row r="11" spans="1:11" ht="30" x14ac:dyDescent="0.25">
      <c r="A11" s="4" t="s">
        <v>262</v>
      </c>
      <c r="B11" s="4" t="s">
        <v>235</v>
      </c>
      <c r="C11" s="4" t="s">
        <v>263</v>
      </c>
      <c r="D11" s="4" t="s">
        <v>264</v>
      </c>
      <c r="E11" s="4" t="s">
        <v>124</v>
      </c>
      <c r="F11" s="5"/>
      <c r="G11" s="5"/>
      <c r="H11" s="5"/>
      <c r="I11" s="4" t="s">
        <v>125</v>
      </c>
      <c r="J11" s="4" t="str">
        <f t="shared" si="0"/>
        <v>DA</v>
      </c>
      <c r="K11" s="4" t="str">
        <f t="shared" si="1"/>
        <v>DA</v>
      </c>
    </row>
    <row r="12" spans="1:11" ht="30" x14ac:dyDescent="0.25">
      <c r="A12" s="4" t="s">
        <v>265</v>
      </c>
      <c r="B12" s="4" t="s">
        <v>235</v>
      </c>
      <c r="C12" s="4" t="s">
        <v>266</v>
      </c>
      <c r="D12" s="4" t="s">
        <v>267</v>
      </c>
      <c r="E12" s="4" t="s">
        <v>124</v>
      </c>
      <c r="F12" s="5"/>
      <c r="G12" s="5"/>
      <c r="H12" s="5"/>
      <c r="I12" s="4" t="s">
        <v>128</v>
      </c>
      <c r="J12" s="4" t="str">
        <f t="shared" si="0"/>
        <v>DA</v>
      </c>
      <c r="K12" s="4" t="str">
        <f t="shared" si="1"/>
        <v>DA</v>
      </c>
    </row>
    <row r="13" spans="1:11" ht="45" x14ac:dyDescent="0.25">
      <c r="A13" s="4" t="s">
        <v>268</v>
      </c>
      <c r="B13" s="4" t="s">
        <v>235</v>
      </c>
      <c r="C13" s="4" t="s">
        <v>269</v>
      </c>
      <c r="D13" s="4" t="s">
        <v>270</v>
      </c>
      <c r="E13" s="4" t="s">
        <v>124</v>
      </c>
      <c r="F13" s="5"/>
      <c r="G13" s="5"/>
      <c r="H13" s="5"/>
      <c r="I13" s="4" t="s">
        <v>138</v>
      </c>
      <c r="J13" s="4" t="str">
        <f t="shared" si="0"/>
        <v>DA</v>
      </c>
      <c r="K13" s="4" t="str">
        <f t="shared" si="1"/>
        <v>DA</v>
      </c>
    </row>
    <row r="14" spans="1:11" ht="45" x14ac:dyDescent="0.25">
      <c r="A14" s="4" t="s">
        <v>271</v>
      </c>
      <c r="B14" s="4" t="s">
        <v>235</v>
      </c>
      <c r="C14" s="4" t="s">
        <v>272</v>
      </c>
      <c r="D14" s="4" t="s">
        <v>273</v>
      </c>
      <c r="E14" s="4" t="s">
        <v>124</v>
      </c>
      <c r="F14" s="5"/>
      <c r="G14" s="5"/>
      <c r="H14" s="5"/>
      <c r="I14" s="4" t="s">
        <v>138</v>
      </c>
      <c r="J14" s="4" t="str">
        <f t="shared" si="0"/>
        <v>DA</v>
      </c>
      <c r="K14" s="4" t="str">
        <f t="shared" si="1"/>
        <v>DA</v>
      </c>
    </row>
    <row r="15" spans="1:11" ht="45" x14ac:dyDescent="0.25">
      <c r="A15" s="4" t="s">
        <v>274</v>
      </c>
      <c r="B15" s="4" t="s">
        <v>235</v>
      </c>
      <c r="C15" s="4" t="s">
        <v>275</v>
      </c>
      <c r="D15" s="4" t="s">
        <v>276</v>
      </c>
      <c r="E15" s="4" t="s">
        <v>124</v>
      </c>
      <c r="F15" s="5"/>
      <c r="G15" s="5"/>
      <c r="H15" s="5"/>
      <c r="I15" s="4" t="s">
        <v>138</v>
      </c>
      <c r="J15" s="4" t="str">
        <f t="shared" si="0"/>
        <v>DA</v>
      </c>
      <c r="K15" s="4" t="str">
        <f t="shared" si="1"/>
        <v>DA</v>
      </c>
    </row>
    <row r="16" spans="1:11" ht="45" x14ac:dyDescent="0.25">
      <c r="A16" s="4" t="s">
        <v>277</v>
      </c>
      <c r="B16" s="4" t="s">
        <v>235</v>
      </c>
      <c r="C16" s="4" t="s">
        <v>278</v>
      </c>
      <c r="D16" s="4" t="s">
        <v>279</v>
      </c>
      <c r="E16" s="4" t="s">
        <v>124</v>
      </c>
      <c r="F16" s="5"/>
      <c r="G16" s="5"/>
      <c r="H16" s="5"/>
      <c r="I16" s="4" t="s">
        <v>138</v>
      </c>
      <c r="J16" s="4" t="str">
        <f t="shared" si="0"/>
        <v>DA</v>
      </c>
      <c r="K16" s="4" t="str">
        <f t="shared" si="1"/>
        <v>DA</v>
      </c>
    </row>
    <row r="17" spans="1:11" ht="30" x14ac:dyDescent="0.25">
      <c r="A17" s="4" t="s">
        <v>280</v>
      </c>
      <c r="B17" s="4" t="s">
        <v>235</v>
      </c>
      <c r="C17" s="4" t="s">
        <v>281</v>
      </c>
      <c r="D17" s="4" t="s">
        <v>282</v>
      </c>
      <c r="E17" s="4" t="s">
        <v>124</v>
      </c>
      <c r="F17" s="5"/>
      <c r="G17" s="5"/>
      <c r="H17" s="5"/>
      <c r="I17" s="4" t="s">
        <v>125</v>
      </c>
      <c r="J17" s="4" t="str">
        <f t="shared" si="0"/>
        <v>DA</v>
      </c>
      <c r="K17" s="4" t="str">
        <f t="shared" si="1"/>
        <v>DA</v>
      </c>
    </row>
    <row r="18" spans="1:11" x14ac:dyDescent="0.25">
      <c r="A18" s="4"/>
      <c r="B18" s="4"/>
      <c r="C18" s="4"/>
      <c r="D18" s="4"/>
      <c r="E18" s="4"/>
      <c r="F18" s="4"/>
      <c r="G18" s="4"/>
      <c r="H18" s="4"/>
      <c r="I18" s="4"/>
      <c r="J18" s="4" t="str">
        <f t="shared" si="0"/>
        <v/>
      </c>
      <c r="K18" s="4" t="str">
        <f t="shared" si="1"/>
        <v/>
      </c>
    </row>
    <row r="19" spans="1:11" x14ac:dyDescent="0.25">
      <c r="A19" s="4"/>
      <c r="B19" s="4"/>
      <c r="C19" s="4"/>
      <c r="D19" s="4"/>
      <c r="E19" s="4"/>
      <c r="F19" s="4"/>
      <c r="G19" s="4"/>
      <c r="H19" s="4"/>
      <c r="I19" s="4"/>
      <c r="J19" s="4" t="str">
        <f t="shared" si="0"/>
        <v/>
      </c>
      <c r="K19" s="4" t="str">
        <f t="shared" si="1"/>
        <v/>
      </c>
    </row>
    <row r="20" spans="1:11" x14ac:dyDescent="0.25">
      <c r="A20" s="4"/>
      <c r="B20" s="4"/>
      <c r="C20" s="4"/>
      <c r="D20" s="4"/>
      <c r="E20" s="4"/>
      <c r="F20" s="4"/>
      <c r="G20" s="4"/>
      <c r="H20" s="4"/>
      <c r="I20" s="4"/>
      <c r="J20" s="4" t="str">
        <f t="shared" si="0"/>
        <v/>
      </c>
      <c r="K20" s="4" t="str">
        <f t="shared" si="1"/>
        <v/>
      </c>
    </row>
    <row r="21" spans="1:11" x14ac:dyDescent="0.25">
      <c r="A21" s="4"/>
      <c r="B21" s="4"/>
      <c r="C21" s="4"/>
      <c r="D21" s="4"/>
      <c r="E21" s="4"/>
      <c r="F21" s="4"/>
      <c r="G21" s="4"/>
      <c r="H21" s="4"/>
      <c r="I21" s="4"/>
      <c r="J21" s="4" t="str">
        <f t="shared" si="0"/>
        <v/>
      </c>
      <c r="K21" s="4" t="str">
        <f t="shared" si="1"/>
        <v/>
      </c>
    </row>
    <row r="22" spans="1:11" x14ac:dyDescent="0.25">
      <c r="A22" s="4"/>
      <c r="B22" s="4"/>
      <c r="C22" s="4"/>
      <c r="D22" s="4"/>
      <c r="E22" s="4"/>
      <c r="F22" s="4"/>
      <c r="G22" s="4"/>
      <c r="H22" s="4"/>
      <c r="I22" s="4"/>
      <c r="J22" s="4" t="str">
        <f t="shared" si="0"/>
        <v/>
      </c>
      <c r="K22" s="4" t="str">
        <f t="shared" si="1"/>
        <v/>
      </c>
    </row>
    <row r="23" spans="1:11" x14ac:dyDescent="0.25">
      <c r="A23" s="4"/>
      <c r="B23" s="4"/>
      <c r="C23" s="4"/>
      <c r="D23" s="4"/>
      <c r="E23" s="4"/>
      <c r="F23" s="4"/>
      <c r="G23" s="4"/>
      <c r="H23" s="4"/>
      <c r="I23" s="4"/>
      <c r="J23" s="4" t="str">
        <f t="shared" si="0"/>
        <v/>
      </c>
      <c r="K23" s="4" t="str">
        <f t="shared" si="1"/>
        <v/>
      </c>
    </row>
    <row r="24" spans="1:11" x14ac:dyDescent="0.25">
      <c r="A24" s="4"/>
      <c r="B24" s="4"/>
      <c r="C24" s="4"/>
      <c r="D24" s="4"/>
      <c r="E24" s="4"/>
      <c r="F24" s="4"/>
      <c r="G24" s="4"/>
      <c r="H24" s="4"/>
      <c r="I24" s="4"/>
      <c r="J24" s="4" t="str">
        <f t="shared" si="0"/>
        <v/>
      </c>
      <c r="K24" s="4" t="str">
        <f t="shared" si="1"/>
        <v/>
      </c>
    </row>
    <row r="25" spans="1:11" x14ac:dyDescent="0.25">
      <c r="A25" s="4"/>
      <c r="B25" s="4"/>
      <c r="C25" s="4"/>
      <c r="D25" s="4"/>
      <c r="E25" s="4"/>
      <c r="F25" s="4"/>
      <c r="G25" s="4"/>
      <c r="H25" s="4"/>
      <c r="I25" s="4"/>
      <c r="J25" s="4" t="str">
        <f t="shared" si="0"/>
        <v/>
      </c>
      <c r="K25" s="4" t="str">
        <f t="shared" si="1"/>
        <v/>
      </c>
    </row>
    <row r="26" spans="1:11" x14ac:dyDescent="0.25">
      <c r="A26" s="4"/>
      <c r="B26" s="4"/>
      <c r="C26" s="4"/>
      <c r="D26" s="4"/>
      <c r="E26" s="4"/>
      <c r="F26" s="4"/>
      <c r="G26" s="4"/>
      <c r="H26" s="4"/>
      <c r="I26" s="4"/>
      <c r="J26" s="4" t="str">
        <f t="shared" si="0"/>
        <v/>
      </c>
      <c r="K26" s="4" t="str">
        <f t="shared" si="1"/>
        <v/>
      </c>
    </row>
    <row r="27" spans="1:11" x14ac:dyDescent="0.25">
      <c r="A27" s="4"/>
      <c r="B27" s="4"/>
      <c r="C27" s="4"/>
      <c r="D27" s="4"/>
      <c r="E27" s="4"/>
      <c r="F27" s="4"/>
      <c r="G27" s="4"/>
      <c r="H27" s="4"/>
      <c r="I27" s="4"/>
      <c r="J27" s="4" t="str">
        <f t="shared" si="0"/>
        <v/>
      </c>
      <c r="K27" s="4" t="str">
        <f t="shared" si="1"/>
        <v/>
      </c>
    </row>
    <row r="28" spans="1:11" x14ac:dyDescent="0.25">
      <c r="A28" s="4"/>
      <c r="B28" s="4"/>
      <c r="C28" s="4"/>
      <c r="D28" s="4"/>
      <c r="E28" s="4"/>
      <c r="F28" s="4"/>
      <c r="G28" s="4"/>
      <c r="H28" s="4"/>
      <c r="I28" s="4"/>
      <c r="J28" s="4" t="str">
        <f t="shared" si="0"/>
        <v/>
      </c>
      <c r="K28" s="4" t="str">
        <f t="shared" si="1"/>
        <v/>
      </c>
    </row>
    <row r="29" spans="1:11" x14ac:dyDescent="0.25">
      <c r="A29" s="4"/>
      <c r="B29" s="4"/>
      <c r="C29" s="4"/>
      <c r="D29" s="4"/>
      <c r="E29" s="4"/>
      <c r="F29" s="4"/>
      <c r="G29" s="4"/>
      <c r="H29" s="4"/>
      <c r="I29" s="4"/>
      <c r="J29" s="4" t="str">
        <f t="shared" si="0"/>
        <v/>
      </c>
      <c r="K29" s="4" t="str">
        <f t="shared" si="1"/>
        <v/>
      </c>
    </row>
    <row r="30" spans="1:11" x14ac:dyDescent="0.25">
      <c r="A30" s="4"/>
      <c r="B30" s="4"/>
      <c r="C30" s="4"/>
      <c r="D30" s="4"/>
      <c r="E30" s="4"/>
      <c r="F30" s="4"/>
      <c r="G30" s="4"/>
      <c r="H30" s="4"/>
      <c r="I30" s="4"/>
      <c r="J30" s="4" t="str">
        <f t="shared" si="0"/>
        <v/>
      </c>
      <c r="K30" s="4" t="str">
        <f t="shared" si="1"/>
        <v/>
      </c>
    </row>
    <row r="31" spans="1:11" x14ac:dyDescent="0.25">
      <c r="A31" s="4"/>
      <c r="B31" s="4"/>
      <c r="C31" s="4"/>
      <c r="D31" s="4"/>
      <c r="E31" s="4"/>
      <c r="F31" s="4"/>
      <c r="G31" s="4"/>
      <c r="H31" s="4"/>
      <c r="I31" s="4"/>
      <c r="J31" s="4"/>
      <c r="K31" s="4"/>
    </row>
    <row r="32" spans="1:11" x14ac:dyDescent="0.25">
      <c r="A32" s="4"/>
      <c r="B32" s="4"/>
      <c r="C32" s="4"/>
      <c r="D32" s="4"/>
      <c r="E32" s="4"/>
      <c r="F32" s="4"/>
      <c r="G32" s="4"/>
      <c r="H32" s="4"/>
      <c r="I32" s="4"/>
      <c r="J32" s="4"/>
      <c r="K32" s="4"/>
    </row>
    <row r="33" spans="1:11" x14ac:dyDescent="0.25">
      <c r="A33" s="4"/>
      <c r="B33" s="4"/>
      <c r="C33" s="4"/>
      <c r="D33" s="4"/>
      <c r="E33" s="4"/>
      <c r="F33" s="4"/>
      <c r="G33" s="4"/>
      <c r="H33" s="4"/>
      <c r="I33" s="4"/>
      <c r="J33" s="4"/>
      <c r="K33" s="4"/>
    </row>
    <row r="34" spans="1:11" x14ac:dyDescent="0.25">
      <c r="A34" s="4"/>
      <c r="B34" s="4"/>
      <c r="C34" s="4"/>
      <c r="D34" s="4"/>
      <c r="E34" s="4"/>
      <c r="F34" s="4"/>
      <c r="G34" s="4"/>
      <c r="H34" s="4"/>
      <c r="I34" s="4"/>
      <c r="J34" s="4"/>
      <c r="K34" s="4"/>
    </row>
    <row r="35" spans="1:11" x14ac:dyDescent="0.25">
      <c r="A35" s="4"/>
      <c r="B35" s="4"/>
      <c r="C35" s="4"/>
      <c r="D35" s="4"/>
      <c r="E35" s="4"/>
      <c r="F35" s="4"/>
      <c r="G35" s="4"/>
      <c r="H35" s="4"/>
      <c r="I35" s="4"/>
      <c r="J35" s="4"/>
      <c r="K35" s="4"/>
    </row>
    <row r="36" spans="1:11" x14ac:dyDescent="0.25">
      <c r="A36" s="4"/>
      <c r="B36" s="4"/>
      <c r="C36" s="4"/>
      <c r="D36" s="4"/>
      <c r="E36" s="4"/>
      <c r="F36" s="4"/>
      <c r="G36" s="4"/>
      <c r="H36" s="4"/>
      <c r="I36" s="4"/>
      <c r="J36" s="4"/>
      <c r="K36" s="4"/>
    </row>
    <row r="37" spans="1:11" x14ac:dyDescent="0.25">
      <c r="A37" s="4"/>
      <c r="B37" s="4"/>
      <c r="C37" s="4"/>
      <c r="D37" s="4"/>
      <c r="E37" s="4"/>
      <c r="F37" s="4"/>
      <c r="G37" s="4"/>
      <c r="H37" s="4"/>
      <c r="I37" s="4"/>
      <c r="J37" s="4"/>
      <c r="K37" s="4"/>
    </row>
    <row r="38" spans="1:11" x14ac:dyDescent="0.25">
      <c r="A38" s="4"/>
      <c r="B38" s="4"/>
      <c r="C38" s="4"/>
      <c r="D38" s="4"/>
      <c r="E38" s="4"/>
      <c r="F38" s="4"/>
      <c r="G38" s="4"/>
      <c r="H38" s="4"/>
      <c r="I38" s="4"/>
      <c r="J38" s="4"/>
      <c r="K38" s="4"/>
    </row>
    <row r="39" spans="1:11" x14ac:dyDescent="0.25">
      <c r="A39" s="4"/>
      <c r="B39" s="4"/>
      <c r="C39" s="4"/>
      <c r="D39" s="4"/>
      <c r="E39" s="4"/>
      <c r="F39" s="4"/>
      <c r="G39" s="4"/>
      <c r="H39" s="4"/>
      <c r="I39" s="4"/>
      <c r="J39" s="4"/>
      <c r="K39" s="4"/>
    </row>
    <row r="40" spans="1:11" x14ac:dyDescent="0.25">
      <c r="A40" s="4"/>
      <c r="B40" s="4"/>
      <c r="C40" s="4"/>
      <c r="D40" s="4"/>
      <c r="E40" s="4"/>
      <c r="F40" s="4"/>
      <c r="G40" s="4"/>
      <c r="H40" s="4"/>
      <c r="I40" s="4"/>
      <c r="J40" s="4"/>
      <c r="K40" s="4"/>
    </row>
    <row r="41" spans="1:11" x14ac:dyDescent="0.25">
      <c r="A41" s="4"/>
      <c r="B41" s="4"/>
      <c r="C41" s="4"/>
      <c r="D41" s="4"/>
      <c r="E41" s="4"/>
      <c r="F41" s="4"/>
      <c r="G41" s="4"/>
      <c r="H41" s="4"/>
      <c r="I41" s="4"/>
      <c r="J41" s="4"/>
      <c r="K41" s="4"/>
    </row>
    <row r="42" spans="1:11" x14ac:dyDescent="0.25">
      <c r="A42" s="4"/>
      <c r="B42" s="4"/>
      <c r="C42" s="4"/>
      <c r="D42" s="4"/>
      <c r="E42" s="4"/>
      <c r="F42" s="4"/>
      <c r="G42" s="4"/>
      <c r="H42" s="4"/>
      <c r="I42" s="4"/>
      <c r="J42" s="4"/>
      <c r="K42" s="4"/>
    </row>
    <row r="43" spans="1:11" x14ac:dyDescent="0.25">
      <c r="A43" s="4"/>
      <c r="B43" s="4"/>
      <c r="C43" s="4"/>
      <c r="D43" s="4"/>
      <c r="E43" s="4"/>
      <c r="F43" s="4"/>
      <c r="G43" s="4"/>
      <c r="H43" s="4"/>
      <c r="I43" s="4"/>
      <c r="J43" s="4"/>
      <c r="K43" s="4"/>
    </row>
    <row r="44" spans="1:11" x14ac:dyDescent="0.25">
      <c r="A44" s="4"/>
      <c r="B44" s="4"/>
      <c r="C44" s="4"/>
      <c r="D44" s="4"/>
      <c r="E44" s="4"/>
      <c r="F44" s="4"/>
      <c r="G44" s="4"/>
      <c r="H44" s="4"/>
      <c r="I44" s="4"/>
      <c r="J44" s="4"/>
      <c r="K44" s="4"/>
    </row>
    <row r="45" spans="1:11" x14ac:dyDescent="0.25">
      <c r="A45" s="4"/>
      <c r="B45" s="4"/>
      <c r="C45" s="4"/>
      <c r="D45" s="4"/>
      <c r="E45" s="4"/>
      <c r="F45" s="4"/>
      <c r="G45" s="4"/>
      <c r="H45" s="4"/>
      <c r="I45" s="4"/>
      <c r="J45" s="4"/>
      <c r="K45" s="4"/>
    </row>
    <row r="46" spans="1:11" x14ac:dyDescent="0.25">
      <c r="A46" s="4"/>
      <c r="B46" s="4"/>
      <c r="C46" s="4"/>
      <c r="D46" s="4"/>
      <c r="E46" s="4"/>
      <c r="F46" s="4"/>
      <c r="G46" s="4"/>
      <c r="H46" s="4"/>
      <c r="I46" s="4"/>
      <c r="J46" s="4"/>
      <c r="K46" s="4"/>
    </row>
    <row r="47" spans="1:11" x14ac:dyDescent="0.25">
      <c r="A47" s="4"/>
      <c r="B47" s="4"/>
      <c r="C47" s="4"/>
      <c r="D47" s="4"/>
      <c r="E47" s="4"/>
      <c r="F47" s="4"/>
      <c r="G47" s="4"/>
      <c r="H47" s="4"/>
      <c r="I47" s="4"/>
      <c r="J47" s="4"/>
      <c r="K47" s="4"/>
    </row>
    <row r="48" spans="1:11" x14ac:dyDescent="0.25">
      <c r="A48" s="4"/>
      <c r="B48" s="4"/>
      <c r="C48" s="4"/>
      <c r="D48" s="4"/>
      <c r="E48" s="4"/>
      <c r="F48" s="4"/>
      <c r="G48" s="4"/>
      <c r="H48" s="4"/>
      <c r="I48" s="4"/>
      <c r="J48" s="4"/>
      <c r="K48" s="4"/>
    </row>
    <row r="49" spans="1:11" x14ac:dyDescent="0.25">
      <c r="A49" s="4"/>
      <c r="B49" s="4"/>
      <c r="C49" s="4"/>
      <c r="D49" s="4"/>
      <c r="E49" s="4"/>
      <c r="F49" s="4"/>
      <c r="G49" s="4"/>
      <c r="H49" s="4"/>
      <c r="I49" s="4"/>
      <c r="J49" s="4"/>
      <c r="K49" s="4"/>
    </row>
    <row r="50" spans="1:11" x14ac:dyDescent="0.25">
      <c r="A50" s="4"/>
      <c r="B50" s="4"/>
      <c r="C50" s="4"/>
      <c r="D50" s="4"/>
      <c r="E50" s="4"/>
      <c r="F50" s="4"/>
      <c r="G50" s="4"/>
      <c r="H50" s="4"/>
      <c r="I50" s="4"/>
      <c r="J50" s="4"/>
      <c r="K50" s="4"/>
    </row>
    <row r="51" spans="1:11" x14ac:dyDescent="0.25">
      <c r="A51" s="4"/>
      <c r="B51" s="4"/>
      <c r="C51" s="4"/>
      <c r="D51" s="4"/>
      <c r="E51" s="4"/>
      <c r="F51" s="4"/>
      <c r="G51" s="4"/>
      <c r="H51" s="4"/>
      <c r="I51" s="4"/>
      <c r="J51" s="4"/>
      <c r="K51" s="4"/>
    </row>
    <row r="52" spans="1:11" x14ac:dyDescent="0.25">
      <c r="A52" s="4"/>
      <c r="B52" s="4"/>
      <c r="C52" s="4"/>
      <c r="D52" s="4"/>
      <c r="E52" s="4"/>
      <c r="F52" s="4"/>
      <c r="G52" s="4"/>
      <c r="H52" s="4"/>
      <c r="I52" s="4"/>
      <c r="J52" s="4"/>
      <c r="K52" s="4"/>
    </row>
    <row r="53" spans="1:11" x14ac:dyDescent="0.25">
      <c r="A53" s="4"/>
      <c r="B53" s="4"/>
      <c r="C53" s="4"/>
      <c r="D53" s="4"/>
      <c r="E53" s="4"/>
      <c r="F53" s="4"/>
      <c r="G53" s="4"/>
      <c r="H53" s="4"/>
      <c r="I53" s="4"/>
      <c r="J53" s="4"/>
      <c r="K53" s="4"/>
    </row>
    <row r="54" spans="1:11" x14ac:dyDescent="0.25">
      <c r="A54" s="4"/>
      <c r="B54" s="4"/>
      <c r="C54" s="4"/>
      <c r="D54" s="4"/>
      <c r="E54" s="4"/>
      <c r="F54" s="4"/>
      <c r="G54" s="4"/>
      <c r="H54" s="4"/>
      <c r="I54" s="4"/>
      <c r="J54" s="4"/>
      <c r="K54" s="4"/>
    </row>
    <row r="55" spans="1:11" x14ac:dyDescent="0.25">
      <c r="A55" s="4"/>
      <c r="B55" s="4"/>
      <c r="C55" s="4"/>
      <c r="D55" s="4"/>
      <c r="E55" s="4"/>
      <c r="F55" s="4"/>
      <c r="G55" s="4"/>
      <c r="H55" s="4"/>
      <c r="I55" s="4"/>
      <c r="J55" s="4"/>
      <c r="K55" s="4"/>
    </row>
    <row r="56" spans="1:11" x14ac:dyDescent="0.25">
      <c r="A56" s="4"/>
      <c r="B56" s="4"/>
      <c r="C56" s="4"/>
      <c r="D56" s="4"/>
      <c r="E56" s="4"/>
      <c r="F56" s="4"/>
      <c r="G56" s="4"/>
      <c r="H56" s="4"/>
      <c r="I56" s="4"/>
      <c r="J56" s="4"/>
      <c r="K56" s="4"/>
    </row>
    <row r="57" spans="1:11" x14ac:dyDescent="0.25">
      <c r="A57" s="4"/>
      <c r="B57" s="4"/>
      <c r="C57" s="4"/>
      <c r="D57" s="4"/>
      <c r="E57" s="4"/>
      <c r="F57" s="4"/>
      <c r="G57" s="4"/>
      <c r="H57" s="4"/>
      <c r="I57" s="4"/>
      <c r="J57" s="4"/>
      <c r="K57" s="4"/>
    </row>
    <row r="58" spans="1:11" x14ac:dyDescent="0.25">
      <c r="A58" s="4"/>
      <c r="B58" s="4"/>
      <c r="C58" s="4"/>
      <c r="D58" s="4"/>
      <c r="E58" s="4"/>
      <c r="F58" s="4"/>
      <c r="G58" s="4"/>
      <c r="H58" s="4"/>
      <c r="I58" s="4"/>
      <c r="J58" s="4"/>
      <c r="K58" s="4"/>
    </row>
    <row r="59" spans="1:11" x14ac:dyDescent="0.25">
      <c r="A59" s="4"/>
      <c r="B59" s="4"/>
      <c r="C59" s="4"/>
      <c r="D59" s="4"/>
      <c r="E59" s="4"/>
      <c r="F59" s="4"/>
      <c r="G59" s="4"/>
      <c r="H59" s="4"/>
      <c r="I59" s="4"/>
      <c r="J59" s="4"/>
      <c r="K59" s="4"/>
    </row>
    <row r="60" spans="1:11" x14ac:dyDescent="0.25">
      <c r="A60" s="4"/>
      <c r="B60" s="4"/>
      <c r="C60" s="4"/>
      <c r="D60" s="4"/>
      <c r="E60" s="4"/>
      <c r="F60" s="4"/>
      <c r="G60" s="4"/>
      <c r="H60" s="4"/>
      <c r="I60" s="4"/>
      <c r="J60" s="4"/>
      <c r="K60" s="4"/>
    </row>
    <row r="61" spans="1:11" x14ac:dyDescent="0.25">
      <c r="A61" s="4"/>
      <c r="B61" s="4"/>
      <c r="C61" s="4"/>
      <c r="D61" s="4"/>
      <c r="E61" s="4"/>
      <c r="F61" s="4"/>
      <c r="G61" s="4"/>
      <c r="H61" s="4"/>
      <c r="I61" s="4"/>
      <c r="J61" s="4"/>
      <c r="K61" s="4"/>
    </row>
    <row r="62" spans="1:11" x14ac:dyDescent="0.25">
      <c r="A62" s="4"/>
      <c r="B62" s="4"/>
      <c r="C62" s="4"/>
      <c r="D62" s="4"/>
      <c r="E62" s="4"/>
      <c r="F62" s="4"/>
      <c r="G62" s="4"/>
      <c r="H62" s="4"/>
      <c r="I62" s="4"/>
      <c r="J62" s="4"/>
      <c r="K62" s="4"/>
    </row>
    <row r="63" spans="1:11" x14ac:dyDescent="0.25">
      <c r="A63" s="4"/>
      <c r="B63" s="4"/>
      <c r="C63" s="4"/>
      <c r="D63" s="4"/>
      <c r="E63" s="4"/>
      <c r="F63" s="4"/>
      <c r="G63" s="4"/>
      <c r="H63" s="4"/>
      <c r="I63" s="4"/>
      <c r="J63" s="4"/>
      <c r="K63" s="4"/>
    </row>
    <row r="64" spans="1:11" x14ac:dyDescent="0.25">
      <c r="A64" s="4"/>
      <c r="B64" s="4"/>
      <c r="C64" s="4"/>
      <c r="D64" s="4"/>
      <c r="E64" s="4"/>
      <c r="F64" s="4"/>
      <c r="G64" s="4"/>
      <c r="H64" s="4"/>
      <c r="I64" s="4"/>
      <c r="J64" s="4"/>
      <c r="K64" s="4"/>
    </row>
    <row r="65" spans="1:11" x14ac:dyDescent="0.25">
      <c r="A65" s="4"/>
      <c r="B65" s="4"/>
      <c r="C65" s="4"/>
      <c r="D65" s="4"/>
      <c r="E65" s="4"/>
      <c r="F65" s="4"/>
      <c r="G65" s="4"/>
      <c r="H65" s="4"/>
      <c r="I65" s="4"/>
      <c r="J65" s="4"/>
      <c r="K65" s="4"/>
    </row>
    <row r="66" spans="1:11" x14ac:dyDescent="0.25">
      <c r="A66" s="4"/>
      <c r="B66" s="4"/>
      <c r="C66" s="4"/>
      <c r="D66" s="4"/>
      <c r="E66" s="4"/>
      <c r="F66" s="4"/>
      <c r="G66" s="4"/>
      <c r="H66" s="4"/>
      <c r="I66" s="4"/>
      <c r="J66" s="4"/>
      <c r="K66" s="4"/>
    </row>
    <row r="67" spans="1:11" x14ac:dyDescent="0.25">
      <c r="A67" s="4"/>
      <c r="B67" s="4"/>
      <c r="C67" s="4"/>
      <c r="D67" s="4"/>
      <c r="E67" s="4"/>
      <c r="F67" s="4"/>
      <c r="G67" s="4"/>
      <c r="H67" s="4"/>
      <c r="I67" s="4"/>
      <c r="J67" s="4"/>
      <c r="K67" s="4"/>
    </row>
    <row r="68" spans="1:11" x14ac:dyDescent="0.25">
      <c r="A68" s="4"/>
      <c r="B68" s="4"/>
      <c r="C68" s="4"/>
      <c r="D68" s="4"/>
      <c r="E68" s="4"/>
      <c r="F68" s="4"/>
      <c r="G68" s="4"/>
      <c r="H68" s="4"/>
      <c r="I68" s="4"/>
      <c r="J68" s="4"/>
      <c r="K68" s="4"/>
    </row>
    <row r="69" spans="1:11" x14ac:dyDescent="0.25">
      <c r="A69" s="4"/>
      <c r="B69" s="4"/>
      <c r="C69" s="4"/>
      <c r="D69" s="4"/>
      <c r="E69" s="4"/>
      <c r="F69" s="4"/>
      <c r="G69" s="4"/>
      <c r="H69" s="4"/>
      <c r="I69" s="4"/>
      <c r="J69" s="4"/>
      <c r="K69" s="4"/>
    </row>
    <row r="70" spans="1:11" x14ac:dyDescent="0.25">
      <c r="A70" s="4"/>
      <c r="B70" s="4"/>
      <c r="C70" s="4"/>
      <c r="D70" s="4"/>
      <c r="E70" s="4"/>
      <c r="F70" s="4"/>
      <c r="G70" s="4"/>
      <c r="H70" s="4"/>
      <c r="I70" s="4"/>
      <c r="J70" s="4"/>
      <c r="K70" s="4"/>
    </row>
    <row r="71" spans="1:11" x14ac:dyDescent="0.25">
      <c r="A71" s="4"/>
      <c r="B71" s="4"/>
      <c r="C71" s="4"/>
      <c r="D71" s="4"/>
      <c r="E71" s="4"/>
      <c r="F71" s="4"/>
      <c r="G71" s="4"/>
      <c r="H71" s="4"/>
      <c r="I71" s="4"/>
      <c r="J71" s="4"/>
      <c r="K71" s="4"/>
    </row>
    <row r="72" spans="1:11" x14ac:dyDescent="0.25">
      <c r="A72" s="4"/>
      <c r="B72" s="4"/>
      <c r="C72" s="4"/>
      <c r="D72" s="4"/>
      <c r="E72" s="4"/>
      <c r="F72" s="4"/>
      <c r="G72" s="4"/>
      <c r="H72" s="4"/>
      <c r="I72" s="4"/>
      <c r="J72" s="4"/>
      <c r="K72" s="4"/>
    </row>
    <row r="73" spans="1:11" x14ac:dyDescent="0.25">
      <c r="A73" s="4"/>
      <c r="B73" s="4"/>
      <c r="C73" s="4"/>
      <c r="D73" s="4"/>
      <c r="E73" s="4"/>
      <c r="F73" s="4"/>
      <c r="G73" s="4"/>
      <c r="H73" s="4"/>
      <c r="I73" s="4"/>
      <c r="J73" s="4"/>
      <c r="K73" s="4"/>
    </row>
    <row r="74" spans="1:11" x14ac:dyDescent="0.25">
      <c r="A74" s="4"/>
      <c r="B74" s="4"/>
      <c r="C74" s="4"/>
      <c r="D74" s="4"/>
      <c r="E74" s="4"/>
      <c r="F74" s="4"/>
      <c r="G74" s="4"/>
      <c r="H74" s="4"/>
      <c r="I74" s="4"/>
      <c r="J74" s="4"/>
      <c r="K74" s="4"/>
    </row>
    <row r="75" spans="1:11" x14ac:dyDescent="0.25">
      <c r="A75" s="4"/>
      <c r="B75" s="4"/>
      <c r="C75" s="4"/>
      <c r="D75" s="4"/>
      <c r="E75" s="4"/>
      <c r="F75" s="4"/>
      <c r="G75" s="4"/>
      <c r="H75" s="4"/>
      <c r="I75" s="4"/>
      <c r="J75" s="4"/>
      <c r="K75" s="4"/>
    </row>
    <row r="76" spans="1:11" x14ac:dyDescent="0.25">
      <c r="A76" s="4"/>
      <c r="B76" s="4"/>
      <c r="C76" s="4"/>
      <c r="D76" s="4"/>
      <c r="E76" s="4"/>
      <c r="F76" s="4"/>
      <c r="G76" s="4"/>
      <c r="H76" s="4"/>
      <c r="I76" s="4"/>
      <c r="J76" s="4"/>
      <c r="K76" s="4"/>
    </row>
  </sheetData>
  <conditionalFormatting sqref="A2:K76">
    <cfRule type="expression" dxfId="1" priority="3">
      <formula>ISNUMBER(SEARCH("izločitvena",$E2))</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05"/>
  <sheetViews>
    <sheetView workbookViewId="0"/>
  </sheetViews>
  <sheetFormatPr defaultRowHeight="15" x14ac:dyDescent="0.25"/>
  <cols>
    <col min="1" max="1" width="10" customWidth="1"/>
    <col min="2" max="2" width="6" customWidth="1"/>
    <col min="3" max="3" width="20" customWidth="1"/>
    <col min="4" max="4" width="70" customWidth="1"/>
    <col min="5" max="6" width="18" customWidth="1"/>
    <col min="7" max="7" width="34" customWidth="1"/>
    <col min="8" max="9" width="26" customWidth="1"/>
    <col min="10" max="10" width="18" customWidth="1"/>
    <col min="11" max="11" width="28" customWidth="1"/>
  </cols>
  <sheetData>
    <row r="1" spans="1:11" ht="30" x14ac:dyDescent="0.25">
      <c r="A1" s="3" t="s">
        <v>36</v>
      </c>
      <c r="B1" s="3" t="s">
        <v>37</v>
      </c>
      <c r="C1" s="3" t="s">
        <v>38</v>
      </c>
      <c r="D1" s="3" t="s">
        <v>39</v>
      </c>
      <c r="E1" s="3" t="s">
        <v>117</v>
      </c>
      <c r="F1" s="3" t="s">
        <v>40</v>
      </c>
      <c r="G1" s="3" t="s">
        <v>41</v>
      </c>
      <c r="H1" s="3" t="s">
        <v>42</v>
      </c>
      <c r="I1" s="3" t="s">
        <v>44</v>
      </c>
      <c r="J1" s="3" t="s">
        <v>118</v>
      </c>
      <c r="K1" s="3" t="s">
        <v>119</v>
      </c>
    </row>
    <row r="2" spans="1:11" ht="69.2" customHeight="1" x14ac:dyDescent="0.25">
      <c r="A2" s="4" t="s">
        <v>283</v>
      </c>
      <c r="B2" s="4" t="s">
        <v>284</v>
      </c>
      <c r="C2" s="4" t="s">
        <v>285</v>
      </c>
      <c r="D2" s="4" t="s">
        <v>286</v>
      </c>
      <c r="E2" s="4" t="s">
        <v>287</v>
      </c>
      <c r="F2" s="5"/>
      <c r="G2" s="5"/>
      <c r="H2" s="5"/>
      <c r="I2" s="4" t="s">
        <v>125</v>
      </c>
      <c r="J2" s="4" t="str">
        <f t="shared" ref="J2:J30" si="0">IF($A2="","",IF(ISERROR(SEARCH("izločitvena",$E2)),"","DA"))</f>
        <v/>
      </c>
      <c r="K2" s="4" t="str">
        <f t="shared" ref="K2:K30" si="1">IF($A2="","",IF(AND($J2="DA",$F2&lt;&gt;"DA"),"DA",""))</f>
        <v/>
      </c>
    </row>
    <row r="3" spans="1:11" ht="46.15" customHeight="1" x14ac:dyDescent="0.25">
      <c r="A3" s="4" t="s">
        <v>288</v>
      </c>
      <c r="B3" s="4" t="s">
        <v>284</v>
      </c>
      <c r="C3" s="4" t="s">
        <v>289</v>
      </c>
      <c r="D3" s="4" t="s">
        <v>290</v>
      </c>
      <c r="E3" s="4" t="s">
        <v>287</v>
      </c>
      <c r="F3" s="5"/>
      <c r="G3" s="5"/>
      <c r="H3" s="5"/>
      <c r="I3" s="4" t="s">
        <v>125</v>
      </c>
      <c r="J3" s="4" t="str">
        <f t="shared" si="0"/>
        <v/>
      </c>
      <c r="K3" s="4" t="str">
        <f t="shared" si="1"/>
        <v/>
      </c>
    </row>
    <row r="4" spans="1:11" ht="46.15" customHeight="1" x14ac:dyDescent="0.25">
      <c r="A4" s="4" t="s">
        <v>291</v>
      </c>
      <c r="B4" s="4" t="s">
        <v>284</v>
      </c>
      <c r="C4" s="4" t="s">
        <v>292</v>
      </c>
      <c r="D4" s="4" t="s">
        <v>293</v>
      </c>
      <c r="E4" s="4" t="s">
        <v>287</v>
      </c>
      <c r="F4" s="5"/>
      <c r="G4" s="5"/>
      <c r="H4" s="5"/>
      <c r="I4" s="4" t="s">
        <v>138</v>
      </c>
      <c r="J4" s="4" t="str">
        <f t="shared" si="0"/>
        <v/>
      </c>
      <c r="K4" s="4" t="str">
        <f t="shared" si="1"/>
        <v/>
      </c>
    </row>
    <row r="5" spans="1:11" ht="57.6" customHeight="1" x14ac:dyDescent="0.25">
      <c r="A5" s="4" t="s">
        <v>294</v>
      </c>
      <c r="B5" s="4" t="s">
        <v>284</v>
      </c>
      <c r="C5" s="4" t="s">
        <v>295</v>
      </c>
      <c r="D5" s="4" t="s">
        <v>296</v>
      </c>
      <c r="E5" s="4" t="s">
        <v>287</v>
      </c>
      <c r="F5" s="5"/>
      <c r="G5" s="5"/>
      <c r="H5" s="5"/>
      <c r="I5" s="4" t="s">
        <v>128</v>
      </c>
      <c r="J5" s="4" t="str">
        <f t="shared" si="0"/>
        <v/>
      </c>
      <c r="K5" s="4" t="str">
        <f t="shared" si="1"/>
        <v/>
      </c>
    </row>
    <row r="6" spans="1:11" ht="57.6" customHeight="1" x14ac:dyDescent="0.25">
      <c r="A6" s="4" t="s">
        <v>297</v>
      </c>
      <c r="B6" s="4" t="s">
        <v>284</v>
      </c>
      <c r="C6" s="4" t="s">
        <v>298</v>
      </c>
      <c r="D6" s="4" t="s">
        <v>299</v>
      </c>
      <c r="E6" s="4" t="s">
        <v>287</v>
      </c>
      <c r="F6" s="5"/>
      <c r="G6" s="5"/>
      <c r="H6" s="5"/>
      <c r="I6" s="4" t="s">
        <v>125</v>
      </c>
      <c r="J6" s="4" t="str">
        <f t="shared" si="0"/>
        <v/>
      </c>
      <c r="K6" s="4" t="str">
        <f t="shared" si="1"/>
        <v/>
      </c>
    </row>
    <row r="7" spans="1:11" ht="57.6" customHeight="1" x14ac:dyDescent="0.25">
      <c r="A7" s="4" t="s">
        <v>300</v>
      </c>
      <c r="B7" s="4" t="s">
        <v>284</v>
      </c>
      <c r="C7" s="4" t="s">
        <v>301</v>
      </c>
      <c r="D7" s="4" t="s">
        <v>302</v>
      </c>
      <c r="E7" s="4" t="s">
        <v>287</v>
      </c>
      <c r="F7" s="5"/>
      <c r="G7" s="5"/>
      <c r="H7" s="5"/>
      <c r="I7" s="4" t="s">
        <v>125</v>
      </c>
      <c r="J7" s="4" t="str">
        <f t="shared" si="0"/>
        <v/>
      </c>
      <c r="K7" s="4" t="str">
        <f t="shared" si="1"/>
        <v/>
      </c>
    </row>
    <row r="8" spans="1:11" ht="46.15" customHeight="1" x14ac:dyDescent="0.25">
      <c r="A8" s="4" t="s">
        <v>303</v>
      </c>
      <c r="B8" s="4" t="s">
        <v>284</v>
      </c>
      <c r="C8" s="4" t="s">
        <v>304</v>
      </c>
      <c r="D8" s="4" t="s">
        <v>305</v>
      </c>
      <c r="E8" s="4" t="s">
        <v>287</v>
      </c>
      <c r="F8" s="5"/>
      <c r="G8" s="5"/>
      <c r="H8" s="5"/>
      <c r="I8" s="4" t="s">
        <v>125</v>
      </c>
      <c r="J8" s="4" t="str">
        <f t="shared" si="0"/>
        <v/>
      </c>
      <c r="K8" s="4" t="str">
        <f t="shared" si="1"/>
        <v/>
      </c>
    </row>
    <row r="9" spans="1:11" ht="69.2" customHeight="1" x14ac:dyDescent="0.25">
      <c r="A9" s="4" t="s">
        <v>306</v>
      </c>
      <c r="B9" s="4" t="s">
        <v>284</v>
      </c>
      <c r="C9" s="4" t="s">
        <v>307</v>
      </c>
      <c r="D9" s="4" t="s">
        <v>308</v>
      </c>
      <c r="E9" s="4" t="s">
        <v>287</v>
      </c>
      <c r="F9" s="5"/>
      <c r="G9" s="5"/>
      <c r="H9" s="5"/>
      <c r="I9" s="4" t="s">
        <v>138</v>
      </c>
      <c r="J9" s="4" t="str">
        <f t="shared" si="0"/>
        <v/>
      </c>
      <c r="K9" s="4" t="str">
        <f t="shared" si="1"/>
        <v/>
      </c>
    </row>
    <row r="10" spans="1:11" ht="57.6" customHeight="1" x14ac:dyDescent="0.25">
      <c r="A10" s="4" t="s">
        <v>309</v>
      </c>
      <c r="B10" s="4" t="s">
        <v>284</v>
      </c>
      <c r="C10" s="4" t="s">
        <v>266</v>
      </c>
      <c r="D10" s="4" t="s">
        <v>310</v>
      </c>
      <c r="E10" s="4" t="s">
        <v>287</v>
      </c>
      <c r="F10" s="5"/>
      <c r="G10" s="5"/>
      <c r="H10" s="5"/>
      <c r="I10" s="4" t="s">
        <v>125</v>
      </c>
      <c r="J10" s="4" t="str">
        <f t="shared" si="0"/>
        <v/>
      </c>
      <c r="K10" s="4" t="str">
        <f t="shared" si="1"/>
        <v/>
      </c>
    </row>
    <row r="11" spans="1:11" ht="46.15" customHeight="1" x14ac:dyDescent="0.25">
      <c r="A11" s="4" t="s">
        <v>311</v>
      </c>
      <c r="B11" s="4" t="s">
        <v>284</v>
      </c>
      <c r="C11" s="4" t="s">
        <v>312</v>
      </c>
      <c r="D11" s="4" t="s">
        <v>313</v>
      </c>
      <c r="E11" s="4" t="s">
        <v>287</v>
      </c>
      <c r="F11" s="5"/>
      <c r="G11" s="5"/>
      <c r="H11" s="5"/>
      <c r="I11" s="4" t="s">
        <v>125</v>
      </c>
      <c r="J11" s="4" t="str">
        <f t="shared" si="0"/>
        <v/>
      </c>
      <c r="K11" s="4" t="str">
        <f t="shared" si="1"/>
        <v/>
      </c>
    </row>
    <row r="12" spans="1:11" ht="34.5" customHeight="1" x14ac:dyDescent="0.25">
      <c r="A12" s="4" t="s">
        <v>314</v>
      </c>
      <c r="B12" s="4" t="s">
        <v>284</v>
      </c>
      <c r="C12" s="4" t="s">
        <v>315</v>
      </c>
      <c r="D12" s="4" t="s">
        <v>316</v>
      </c>
      <c r="E12" s="4" t="s">
        <v>287</v>
      </c>
      <c r="F12" s="5"/>
      <c r="G12" s="5"/>
      <c r="H12" s="5"/>
      <c r="I12" s="4" t="s">
        <v>138</v>
      </c>
      <c r="J12" s="4" t="str">
        <f t="shared" si="0"/>
        <v/>
      </c>
      <c r="K12" s="4" t="str">
        <f t="shared" si="1"/>
        <v/>
      </c>
    </row>
    <row r="13" spans="1:11" ht="57.6" customHeight="1" x14ac:dyDescent="0.25">
      <c r="A13" s="4" t="s">
        <v>317</v>
      </c>
      <c r="B13" s="4" t="s">
        <v>284</v>
      </c>
      <c r="C13" s="4" t="s">
        <v>318</v>
      </c>
      <c r="D13" s="4" t="s">
        <v>319</v>
      </c>
      <c r="E13" s="4" t="s">
        <v>287</v>
      </c>
      <c r="F13" s="5"/>
      <c r="G13" s="5"/>
      <c r="H13" s="5"/>
      <c r="I13" s="4"/>
      <c r="J13" s="4" t="str">
        <f t="shared" si="0"/>
        <v/>
      </c>
      <c r="K13" s="4" t="str">
        <f t="shared" si="1"/>
        <v/>
      </c>
    </row>
    <row r="14" spans="1:11" ht="69.2" customHeight="1" x14ac:dyDescent="0.25">
      <c r="A14" s="4" t="s">
        <v>320</v>
      </c>
      <c r="B14" s="4" t="s">
        <v>284</v>
      </c>
      <c r="C14" s="4" t="s">
        <v>321</v>
      </c>
      <c r="D14" s="4" t="s">
        <v>322</v>
      </c>
      <c r="E14" s="4" t="s">
        <v>287</v>
      </c>
      <c r="F14" s="5"/>
      <c r="G14" s="5"/>
      <c r="H14" s="5"/>
      <c r="I14" s="4" t="s">
        <v>125</v>
      </c>
      <c r="J14" s="4" t="str">
        <f t="shared" si="0"/>
        <v/>
      </c>
      <c r="K14" s="4" t="str">
        <f t="shared" si="1"/>
        <v/>
      </c>
    </row>
    <row r="15" spans="1:11" ht="80.650000000000006" customHeight="1" x14ac:dyDescent="0.25">
      <c r="A15" s="4" t="s">
        <v>323</v>
      </c>
      <c r="B15" s="4" t="s">
        <v>284</v>
      </c>
      <c r="C15" s="4" t="s">
        <v>324</v>
      </c>
      <c r="D15" s="4" t="s">
        <v>325</v>
      </c>
      <c r="E15" s="4" t="s">
        <v>287</v>
      </c>
      <c r="F15" s="5"/>
      <c r="G15" s="5"/>
      <c r="H15" s="5"/>
      <c r="I15" s="4"/>
      <c r="J15" s="4" t="str">
        <f t="shared" si="0"/>
        <v/>
      </c>
      <c r="K15" s="4" t="str">
        <f t="shared" si="1"/>
        <v/>
      </c>
    </row>
    <row r="16" spans="1:11" ht="46.15" customHeight="1" x14ac:dyDescent="0.25">
      <c r="A16" s="4" t="s">
        <v>326</v>
      </c>
      <c r="B16" s="4" t="s">
        <v>284</v>
      </c>
      <c r="C16" s="4" t="s">
        <v>327</v>
      </c>
      <c r="D16" s="4" t="s">
        <v>328</v>
      </c>
      <c r="E16" s="4" t="s">
        <v>287</v>
      </c>
      <c r="F16" s="5"/>
      <c r="G16" s="5"/>
      <c r="H16" s="5"/>
      <c r="I16" s="4" t="s">
        <v>138</v>
      </c>
      <c r="J16" s="4" t="str">
        <f t="shared" si="0"/>
        <v/>
      </c>
      <c r="K16" s="4" t="str">
        <f t="shared" si="1"/>
        <v/>
      </c>
    </row>
    <row r="17" spans="1:11" ht="57.6" customHeight="1" x14ac:dyDescent="0.25">
      <c r="A17" s="4" t="s">
        <v>329</v>
      </c>
      <c r="B17" s="4" t="s">
        <v>284</v>
      </c>
      <c r="C17" s="4" t="s">
        <v>330</v>
      </c>
      <c r="D17" s="4" t="s">
        <v>331</v>
      </c>
      <c r="E17" s="4" t="s">
        <v>287</v>
      </c>
      <c r="F17" s="5"/>
      <c r="G17" s="5"/>
      <c r="H17" s="5"/>
      <c r="I17" s="4" t="s">
        <v>138</v>
      </c>
      <c r="J17" s="4" t="str">
        <f t="shared" si="0"/>
        <v/>
      </c>
      <c r="K17" s="4" t="str">
        <f t="shared" si="1"/>
        <v/>
      </c>
    </row>
    <row r="18" spans="1:11" ht="57.6" customHeight="1" x14ac:dyDescent="0.25">
      <c r="A18" s="4" t="s">
        <v>332</v>
      </c>
      <c r="B18" s="4" t="s">
        <v>284</v>
      </c>
      <c r="C18" s="4" t="s">
        <v>333</v>
      </c>
      <c r="D18" s="4" t="s">
        <v>334</v>
      </c>
      <c r="E18" s="4" t="s">
        <v>287</v>
      </c>
      <c r="F18" s="5"/>
      <c r="G18" s="5"/>
      <c r="H18" s="5"/>
      <c r="I18" s="4" t="s">
        <v>138</v>
      </c>
      <c r="J18" s="4" t="str">
        <f t="shared" si="0"/>
        <v/>
      </c>
      <c r="K18" s="4" t="str">
        <f t="shared" si="1"/>
        <v/>
      </c>
    </row>
    <row r="19" spans="1:11" ht="57.6" customHeight="1" x14ac:dyDescent="0.25">
      <c r="A19" s="4"/>
      <c r="B19" s="4"/>
      <c r="C19" s="4"/>
      <c r="D19" s="4"/>
      <c r="E19" s="4"/>
      <c r="F19" s="5"/>
      <c r="G19" s="5"/>
      <c r="H19" s="5"/>
      <c r="I19" s="4"/>
      <c r="J19" s="4" t="str">
        <f t="shared" si="0"/>
        <v/>
      </c>
      <c r="K19" s="4" t="str">
        <f t="shared" si="1"/>
        <v/>
      </c>
    </row>
    <row r="20" spans="1:11" ht="57.6" customHeight="1" x14ac:dyDescent="0.25">
      <c r="A20" s="4"/>
      <c r="B20" s="4"/>
      <c r="C20" s="4"/>
      <c r="D20" s="4"/>
      <c r="E20" s="4"/>
      <c r="F20" s="5"/>
      <c r="G20" s="5"/>
      <c r="H20" s="5"/>
      <c r="I20" s="4"/>
      <c r="J20" s="4" t="str">
        <f t="shared" si="0"/>
        <v/>
      </c>
      <c r="K20" s="4" t="str">
        <f t="shared" si="1"/>
        <v/>
      </c>
    </row>
    <row r="21" spans="1:11" ht="57.6" customHeight="1" x14ac:dyDescent="0.25">
      <c r="A21" s="4"/>
      <c r="B21" s="4"/>
      <c r="C21" s="4"/>
      <c r="D21" s="4"/>
      <c r="E21" s="4"/>
      <c r="F21" s="5"/>
      <c r="G21" s="5"/>
      <c r="H21" s="5"/>
      <c r="I21" s="4"/>
      <c r="J21" s="4" t="str">
        <f t="shared" si="0"/>
        <v/>
      </c>
      <c r="K21" s="4" t="str">
        <f t="shared" si="1"/>
        <v/>
      </c>
    </row>
    <row r="22" spans="1:11" ht="57.6" customHeight="1" x14ac:dyDescent="0.25">
      <c r="A22" s="4"/>
      <c r="B22" s="4"/>
      <c r="C22" s="4"/>
      <c r="D22" s="4"/>
      <c r="E22" s="4"/>
      <c r="F22" s="5"/>
      <c r="G22" s="5"/>
      <c r="H22" s="5"/>
      <c r="I22" s="4"/>
      <c r="J22" s="4" t="str">
        <f t="shared" si="0"/>
        <v/>
      </c>
      <c r="K22" s="4" t="str">
        <f t="shared" si="1"/>
        <v/>
      </c>
    </row>
    <row r="23" spans="1:11" ht="57.6" customHeight="1" x14ac:dyDescent="0.25">
      <c r="A23" s="4"/>
      <c r="B23" s="4"/>
      <c r="C23" s="4"/>
      <c r="D23" s="4"/>
      <c r="E23" s="4"/>
      <c r="F23" s="5"/>
      <c r="G23" s="5"/>
      <c r="H23" s="5"/>
      <c r="I23" s="4"/>
      <c r="J23" s="4" t="str">
        <f t="shared" si="0"/>
        <v/>
      </c>
      <c r="K23" s="4" t="str">
        <f t="shared" si="1"/>
        <v/>
      </c>
    </row>
    <row r="24" spans="1:11" ht="57.6" customHeight="1" x14ac:dyDescent="0.25">
      <c r="A24" s="4"/>
      <c r="B24" s="4"/>
      <c r="C24" s="4"/>
      <c r="D24" s="4"/>
      <c r="E24" s="4"/>
      <c r="F24" s="5"/>
      <c r="G24" s="5"/>
      <c r="H24" s="5"/>
      <c r="I24" s="4"/>
      <c r="J24" s="4" t="str">
        <f t="shared" si="0"/>
        <v/>
      </c>
      <c r="K24" s="4" t="str">
        <f t="shared" si="1"/>
        <v/>
      </c>
    </row>
    <row r="25" spans="1:11" ht="57.6" customHeight="1" x14ac:dyDescent="0.25">
      <c r="A25" s="4"/>
      <c r="B25" s="4"/>
      <c r="C25" s="4"/>
      <c r="D25" s="4"/>
      <c r="E25" s="4"/>
      <c r="F25" s="5"/>
      <c r="G25" s="5"/>
      <c r="H25" s="5"/>
      <c r="I25" s="4"/>
      <c r="J25" s="4" t="str">
        <f t="shared" si="0"/>
        <v/>
      </c>
      <c r="K25" s="4" t="str">
        <f t="shared" si="1"/>
        <v/>
      </c>
    </row>
    <row r="26" spans="1:11" ht="57.6" customHeight="1" x14ac:dyDescent="0.25">
      <c r="A26" s="4"/>
      <c r="B26" s="4"/>
      <c r="C26" s="4"/>
      <c r="D26" s="4"/>
      <c r="E26" s="4"/>
      <c r="F26" s="5"/>
      <c r="G26" s="5"/>
      <c r="H26" s="5"/>
      <c r="I26" s="4"/>
      <c r="J26" s="4" t="str">
        <f t="shared" si="0"/>
        <v/>
      </c>
      <c r="K26" s="4" t="str">
        <f t="shared" si="1"/>
        <v/>
      </c>
    </row>
    <row r="27" spans="1:11" ht="57.6" customHeight="1" x14ac:dyDescent="0.25">
      <c r="A27" s="4"/>
      <c r="B27" s="4"/>
      <c r="C27" s="4"/>
      <c r="D27" s="4"/>
      <c r="E27" s="4"/>
      <c r="F27" s="5"/>
      <c r="G27" s="5"/>
      <c r="H27" s="5"/>
      <c r="I27" s="4"/>
      <c r="J27" s="4" t="str">
        <f t="shared" si="0"/>
        <v/>
      </c>
      <c r="K27" s="4" t="str">
        <f t="shared" si="1"/>
        <v/>
      </c>
    </row>
    <row r="28" spans="1:11" ht="57.6" customHeight="1" x14ac:dyDescent="0.25">
      <c r="A28" s="4"/>
      <c r="B28" s="4"/>
      <c r="C28" s="4"/>
      <c r="D28" s="4"/>
      <c r="E28" s="4"/>
      <c r="F28" s="5"/>
      <c r="G28" s="5"/>
      <c r="H28" s="5"/>
      <c r="I28" s="4"/>
      <c r="J28" s="4" t="str">
        <f t="shared" si="0"/>
        <v/>
      </c>
      <c r="K28" s="4" t="str">
        <f t="shared" si="1"/>
        <v/>
      </c>
    </row>
    <row r="29" spans="1:11" ht="57.6" customHeight="1" x14ac:dyDescent="0.25">
      <c r="A29" s="4"/>
      <c r="B29" s="4"/>
      <c r="C29" s="4"/>
      <c r="D29" s="4"/>
      <c r="E29" s="4"/>
      <c r="F29" s="5"/>
      <c r="G29" s="5"/>
      <c r="H29" s="5"/>
      <c r="I29" s="4"/>
      <c r="J29" s="4" t="str">
        <f t="shared" si="0"/>
        <v/>
      </c>
      <c r="K29" s="4" t="str">
        <f t="shared" si="1"/>
        <v/>
      </c>
    </row>
    <row r="30" spans="1:11" ht="57.6" customHeight="1" x14ac:dyDescent="0.25">
      <c r="A30" s="4"/>
      <c r="B30" s="4"/>
      <c r="C30" s="4"/>
      <c r="D30" s="4"/>
      <c r="E30" s="4"/>
      <c r="F30" s="5"/>
      <c r="G30" s="5"/>
      <c r="H30" s="5"/>
      <c r="I30" s="4"/>
      <c r="J30" s="4" t="str">
        <f t="shared" si="0"/>
        <v/>
      </c>
      <c r="K30" s="4" t="str">
        <f t="shared" si="1"/>
        <v/>
      </c>
    </row>
    <row r="31" spans="1:11" x14ac:dyDescent="0.25">
      <c r="A31" s="4"/>
      <c r="B31" s="4"/>
      <c r="C31" s="4"/>
      <c r="D31" s="4"/>
      <c r="E31" s="4"/>
      <c r="F31" s="5"/>
      <c r="G31" s="5"/>
      <c r="H31" s="5"/>
      <c r="I31" s="4"/>
      <c r="J31" s="4"/>
      <c r="K31" s="4"/>
    </row>
    <row r="32" spans="1:11" x14ac:dyDescent="0.25">
      <c r="A32" s="4"/>
      <c r="B32" s="4"/>
      <c r="C32" s="4"/>
      <c r="D32" s="4"/>
      <c r="E32" s="4"/>
      <c r="F32" s="5"/>
      <c r="G32" s="5"/>
      <c r="H32" s="5"/>
      <c r="I32" s="4"/>
      <c r="J32" s="4"/>
      <c r="K32" s="4"/>
    </row>
    <row r="33" spans="1:11" x14ac:dyDescent="0.25">
      <c r="A33" s="4"/>
      <c r="B33" s="4"/>
      <c r="C33" s="4"/>
      <c r="D33" s="4"/>
      <c r="E33" s="4"/>
      <c r="F33" s="5"/>
      <c r="G33" s="5"/>
      <c r="H33" s="5"/>
      <c r="I33" s="4"/>
      <c r="J33" s="4"/>
      <c r="K33" s="4"/>
    </row>
    <row r="34" spans="1:11" x14ac:dyDescent="0.25">
      <c r="A34" s="4"/>
      <c r="B34" s="4"/>
      <c r="C34" s="4"/>
      <c r="D34" s="4"/>
      <c r="E34" s="4"/>
      <c r="F34" s="5"/>
      <c r="G34" s="5"/>
      <c r="H34" s="5"/>
      <c r="I34" s="4"/>
      <c r="J34" s="4"/>
      <c r="K34" s="4"/>
    </row>
    <row r="35" spans="1:11" x14ac:dyDescent="0.25">
      <c r="A35" s="4"/>
      <c r="B35" s="4"/>
      <c r="C35" s="4"/>
      <c r="D35" s="4"/>
      <c r="E35" s="4"/>
      <c r="F35" s="5"/>
      <c r="G35" s="5"/>
      <c r="H35" s="5"/>
      <c r="I35" s="4"/>
      <c r="J35" s="4"/>
      <c r="K35" s="4"/>
    </row>
    <row r="36" spans="1:11" x14ac:dyDescent="0.25">
      <c r="A36" s="4"/>
      <c r="B36" s="4"/>
      <c r="C36" s="4"/>
      <c r="D36" s="4"/>
      <c r="E36" s="4"/>
      <c r="F36" s="5"/>
      <c r="G36" s="5"/>
      <c r="H36" s="5"/>
      <c r="I36" s="4"/>
      <c r="J36" s="4"/>
      <c r="K36" s="4"/>
    </row>
    <row r="37" spans="1:11" x14ac:dyDescent="0.25">
      <c r="A37" s="4"/>
      <c r="B37" s="4"/>
      <c r="C37" s="4"/>
      <c r="D37" s="4"/>
      <c r="E37" s="4"/>
      <c r="F37" s="5"/>
      <c r="G37" s="5"/>
      <c r="H37" s="5"/>
      <c r="I37" s="4"/>
      <c r="J37" s="4"/>
      <c r="K37" s="4"/>
    </row>
    <row r="38" spans="1:11" x14ac:dyDescent="0.25">
      <c r="A38" s="4"/>
      <c r="B38" s="4"/>
      <c r="C38" s="4"/>
      <c r="D38" s="4"/>
      <c r="E38" s="4"/>
      <c r="F38" s="5"/>
      <c r="G38" s="5"/>
      <c r="H38" s="5"/>
      <c r="I38" s="4"/>
      <c r="J38" s="4"/>
      <c r="K38" s="4"/>
    </row>
    <row r="39" spans="1:11" x14ac:dyDescent="0.25">
      <c r="A39" s="4"/>
      <c r="B39" s="4"/>
      <c r="C39" s="4"/>
      <c r="D39" s="4"/>
      <c r="E39" s="4"/>
      <c r="F39" s="5"/>
      <c r="G39" s="5"/>
      <c r="H39" s="5"/>
      <c r="I39" s="4"/>
      <c r="J39" s="4"/>
      <c r="K39" s="4"/>
    </row>
    <row r="40" spans="1:11" x14ac:dyDescent="0.25">
      <c r="A40" s="4"/>
      <c r="B40" s="4"/>
      <c r="C40" s="4"/>
      <c r="D40" s="4"/>
      <c r="E40" s="4"/>
      <c r="F40" s="5"/>
      <c r="G40" s="5"/>
      <c r="H40" s="5"/>
      <c r="I40" s="4"/>
      <c r="J40" s="4"/>
      <c r="K40" s="4"/>
    </row>
    <row r="41" spans="1:11" x14ac:dyDescent="0.25">
      <c r="A41" s="4"/>
      <c r="B41" s="4"/>
      <c r="C41" s="4"/>
      <c r="D41" s="4"/>
      <c r="E41" s="4"/>
      <c r="F41" s="5"/>
      <c r="G41" s="5"/>
      <c r="H41" s="5"/>
      <c r="I41" s="4"/>
      <c r="J41" s="4"/>
      <c r="K41" s="4"/>
    </row>
    <row r="42" spans="1:11" x14ac:dyDescent="0.25">
      <c r="A42" s="4"/>
      <c r="B42" s="4"/>
      <c r="C42" s="4"/>
      <c r="D42" s="4"/>
      <c r="E42" s="4"/>
      <c r="F42" s="5"/>
      <c r="G42" s="5"/>
      <c r="H42" s="5"/>
      <c r="I42" s="4"/>
      <c r="J42" s="4"/>
      <c r="K42" s="4"/>
    </row>
    <row r="43" spans="1:11" x14ac:dyDescent="0.25">
      <c r="A43" s="4"/>
      <c r="B43" s="4"/>
      <c r="C43" s="4"/>
      <c r="D43" s="4"/>
      <c r="E43" s="4"/>
      <c r="F43" s="5"/>
      <c r="G43" s="5"/>
      <c r="H43" s="5"/>
      <c r="I43" s="4"/>
      <c r="J43" s="4"/>
      <c r="K43" s="4"/>
    </row>
    <row r="44" spans="1:11" x14ac:dyDescent="0.25">
      <c r="A44" s="4"/>
      <c r="B44" s="4"/>
      <c r="C44" s="4"/>
      <c r="D44" s="4"/>
      <c r="E44" s="4"/>
      <c r="F44" s="5"/>
      <c r="G44" s="5"/>
      <c r="H44" s="5"/>
      <c r="I44" s="4"/>
      <c r="J44" s="4"/>
      <c r="K44" s="4"/>
    </row>
    <row r="45" spans="1:11" x14ac:dyDescent="0.25">
      <c r="A45" s="4"/>
      <c r="B45" s="4"/>
      <c r="C45" s="4"/>
      <c r="D45" s="4"/>
      <c r="E45" s="4"/>
      <c r="F45" s="5"/>
      <c r="G45" s="5"/>
      <c r="H45" s="5"/>
      <c r="I45" s="4"/>
      <c r="J45" s="4"/>
      <c r="K45" s="4"/>
    </row>
    <row r="46" spans="1:11" x14ac:dyDescent="0.25">
      <c r="A46" s="4"/>
      <c r="B46" s="4"/>
      <c r="C46" s="4"/>
      <c r="D46" s="4"/>
      <c r="E46" s="4"/>
      <c r="F46" s="5"/>
      <c r="G46" s="5"/>
      <c r="H46" s="5"/>
      <c r="I46" s="4"/>
      <c r="J46" s="4"/>
      <c r="K46" s="4"/>
    </row>
    <row r="47" spans="1:11" x14ac:dyDescent="0.25">
      <c r="A47" s="4"/>
      <c r="B47" s="4"/>
      <c r="C47" s="4"/>
      <c r="D47" s="4"/>
      <c r="E47" s="4"/>
      <c r="F47" s="5"/>
      <c r="G47" s="5"/>
      <c r="H47" s="5"/>
      <c r="I47" s="4"/>
      <c r="J47" s="4"/>
      <c r="K47" s="4"/>
    </row>
    <row r="48" spans="1:11" x14ac:dyDescent="0.25">
      <c r="A48" s="4"/>
      <c r="B48" s="4"/>
      <c r="C48" s="4"/>
      <c r="D48" s="4"/>
      <c r="E48" s="4"/>
      <c r="F48" s="5"/>
      <c r="G48" s="5"/>
      <c r="H48" s="5"/>
      <c r="I48" s="4"/>
      <c r="J48" s="4"/>
      <c r="K48" s="4"/>
    </row>
    <row r="49" spans="1:11" x14ac:dyDescent="0.25">
      <c r="A49" s="4"/>
      <c r="B49" s="4"/>
      <c r="C49" s="4"/>
      <c r="D49" s="4"/>
      <c r="E49" s="4"/>
      <c r="F49" s="5"/>
      <c r="G49" s="5"/>
      <c r="H49" s="5"/>
      <c r="I49" s="4"/>
      <c r="J49" s="4"/>
      <c r="K49" s="4"/>
    </row>
    <row r="50" spans="1:11" x14ac:dyDescent="0.25">
      <c r="A50" s="4"/>
      <c r="B50" s="4"/>
      <c r="C50" s="4"/>
      <c r="D50" s="4"/>
      <c r="E50" s="4"/>
      <c r="F50" s="5"/>
      <c r="G50" s="5"/>
      <c r="H50" s="5"/>
      <c r="I50" s="4"/>
      <c r="J50" s="4"/>
      <c r="K50" s="4"/>
    </row>
    <row r="51" spans="1:11" x14ac:dyDescent="0.25">
      <c r="A51" s="4"/>
      <c r="B51" s="4"/>
      <c r="C51" s="4"/>
      <c r="D51" s="4"/>
      <c r="E51" s="4"/>
      <c r="F51" s="5"/>
      <c r="G51" s="5"/>
      <c r="H51" s="5"/>
      <c r="I51" s="4"/>
      <c r="J51" s="4"/>
      <c r="K51" s="4"/>
    </row>
    <row r="52" spans="1:11" x14ac:dyDescent="0.25">
      <c r="A52" s="4"/>
      <c r="B52" s="4"/>
      <c r="C52" s="4"/>
      <c r="D52" s="4"/>
      <c r="E52" s="4"/>
      <c r="F52" s="5"/>
      <c r="G52" s="5"/>
      <c r="H52" s="5"/>
      <c r="I52" s="4"/>
      <c r="J52" s="4"/>
      <c r="K52" s="4"/>
    </row>
    <row r="53" spans="1:11" x14ac:dyDescent="0.25">
      <c r="A53" s="4"/>
      <c r="B53" s="4"/>
      <c r="C53" s="4"/>
      <c r="D53" s="4"/>
      <c r="E53" s="4"/>
      <c r="F53" s="5"/>
      <c r="G53" s="5"/>
      <c r="H53" s="5"/>
      <c r="I53" s="4"/>
      <c r="J53" s="4"/>
      <c r="K53" s="4"/>
    </row>
    <row r="54" spans="1:11" x14ac:dyDescent="0.25">
      <c r="A54" s="4"/>
      <c r="B54" s="4"/>
      <c r="C54" s="4"/>
      <c r="D54" s="4"/>
      <c r="E54" s="4"/>
      <c r="F54" s="5"/>
      <c r="G54" s="5"/>
      <c r="H54" s="5"/>
      <c r="I54" s="4"/>
      <c r="J54" s="4"/>
      <c r="K54" s="4"/>
    </row>
    <row r="55" spans="1:11" x14ac:dyDescent="0.25">
      <c r="A55" s="4"/>
      <c r="B55" s="4"/>
      <c r="C55" s="4"/>
      <c r="D55" s="4"/>
      <c r="E55" s="4"/>
      <c r="F55" s="5"/>
      <c r="G55" s="5"/>
      <c r="H55" s="5"/>
      <c r="I55" s="4"/>
      <c r="J55" s="4"/>
      <c r="K55" s="4"/>
    </row>
    <row r="56" spans="1:11" x14ac:dyDescent="0.25">
      <c r="A56" s="4"/>
      <c r="B56" s="4"/>
      <c r="C56" s="4"/>
      <c r="D56" s="4"/>
      <c r="E56" s="4"/>
      <c r="F56" s="5"/>
      <c r="G56" s="5"/>
      <c r="H56" s="5"/>
      <c r="I56" s="4"/>
      <c r="J56" s="4"/>
      <c r="K56" s="4"/>
    </row>
    <row r="57" spans="1:11" x14ac:dyDescent="0.25">
      <c r="A57" s="4"/>
      <c r="B57" s="4"/>
      <c r="C57" s="4"/>
      <c r="D57" s="4"/>
      <c r="E57" s="4"/>
      <c r="F57" s="5"/>
      <c r="G57" s="5"/>
      <c r="H57" s="5"/>
      <c r="I57" s="4"/>
      <c r="J57" s="4"/>
      <c r="K57" s="4"/>
    </row>
    <row r="58" spans="1:11" x14ac:dyDescent="0.25">
      <c r="A58" s="4"/>
      <c r="B58" s="4"/>
      <c r="C58" s="4"/>
      <c r="D58" s="4"/>
      <c r="E58" s="4"/>
      <c r="F58" s="5"/>
      <c r="G58" s="5"/>
      <c r="H58" s="5"/>
      <c r="I58" s="4"/>
      <c r="J58" s="4"/>
      <c r="K58" s="4"/>
    </row>
    <row r="59" spans="1:11" x14ac:dyDescent="0.25">
      <c r="A59" s="4"/>
      <c r="B59" s="4"/>
      <c r="C59" s="4"/>
      <c r="D59" s="4"/>
      <c r="E59" s="4"/>
      <c r="F59" s="5"/>
      <c r="G59" s="5"/>
      <c r="H59" s="5"/>
      <c r="I59" s="4"/>
      <c r="J59" s="4"/>
      <c r="K59" s="4"/>
    </row>
    <row r="60" spans="1:11" x14ac:dyDescent="0.25">
      <c r="A60" s="4"/>
      <c r="B60" s="4"/>
      <c r="C60" s="4"/>
      <c r="D60" s="4"/>
      <c r="E60" s="4"/>
      <c r="F60" s="5"/>
      <c r="G60" s="5"/>
      <c r="H60" s="5"/>
      <c r="I60" s="4"/>
      <c r="J60" s="4"/>
      <c r="K60" s="4"/>
    </row>
    <row r="61" spans="1:11" x14ac:dyDescent="0.25">
      <c r="A61" s="4"/>
      <c r="B61" s="4"/>
      <c r="C61" s="4"/>
      <c r="D61" s="4"/>
      <c r="E61" s="4"/>
      <c r="F61" s="5"/>
      <c r="G61" s="5"/>
      <c r="H61" s="5"/>
      <c r="I61" s="4"/>
      <c r="J61" s="4"/>
      <c r="K61" s="4"/>
    </row>
    <row r="62" spans="1:11" x14ac:dyDescent="0.25">
      <c r="A62" s="4"/>
      <c r="B62" s="4"/>
      <c r="C62" s="4"/>
      <c r="D62" s="4"/>
      <c r="E62" s="4"/>
      <c r="F62" s="5"/>
      <c r="G62" s="5"/>
      <c r="H62" s="5"/>
      <c r="I62" s="4"/>
      <c r="J62" s="4"/>
      <c r="K62" s="4"/>
    </row>
    <row r="63" spans="1:11" x14ac:dyDescent="0.25">
      <c r="A63" s="4"/>
      <c r="B63" s="4"/>
      <c r="C63" s="4"/>
      <c r="D63" s="4"/>
      <c r="E63" s="4"/>
      <c r="F63" s="5"/>
      <c r="G63" s="5"/>
      <c r="H63" s="5"/>
      <c r="I63" s="4"/>
      <c r="J63" s="4"/>
      <c r="K63" s="4"/>
    </row>
    <row r="64" spans="1:11" x14ac:dyDescent="0.25">
      <c r="A64" s="4"/>
      <c r="B64" s="4"/>
      <c r="C64" s="4"/>
      <c r="D64" s="4"/>
      <c r="E64" s="4"/>
      <c r="F64" s="5"/>
      <c r="G64" s="5"/>
      <c r="H64" s="5"/>
      <c r="I64" s="4"/>
      <c r="J64" s="4"/>
      <c r="K64" s="4"/>
    </row>
    <row r="65" spans="1:11" x14ac:dyDescent="0.25">
      <c r="A65" s="4"/>
      <c r="B65" s="4"/>
      <c r="C65" s="4"/>
      <c r="D65" s="4"/>
      <c r="E65" s="4"/>
      <c r="F65" s="5"/>
      <c r="G65" s="5"/>
      <c r="H65" s="5"/>
      <c r="I65" s="4"/>
      <c r="J65" s="4"/>
      <c r="K65" s="4"/>
    </row>
    <row r="66" spans="1:11" x14ac:dyDescent="0.25">
      <c r="A66" s="4"/>
      <c r="B66" s="4"/>
      <c r="C66" s="4"/>
      <c r="D66" s="4"/>
      <c r="E66" s="4"/>
      <c r="F66" s="5"/>
      <c r="G66" s="5"/>
      <c r="H66" s="5"/>
      <c r="I66" s="4"/>
      <c r="J66" s="4"/>
      <c r="K66" s="4"/>
    </row>
    <row r="67" spans="1:11" x14ac:dyDescent="0.25">
      <c r="A67" s="4"/>
      <c r="B67" s="4"/>
      <c r="C67" s="4"/>
      <c r="D67" s="4"/>
      <c r="E67" s="4"/>
      <c r="F67" s="5"/>
      <c r="G67" s="5"/>
      <c r="H67" s="5"/>
      <c r="I67" s="4"/>
      <c r="J67" s="4"/>
      <c r="K67" s="4"/>
    </row>
    <row r="68" spans="1:11" x14ac:dyDescent="0.25">
      <c r="A68" s="4"/>
      <c r="B68" s="4"/>
      <c r="C68" s="4"/>
      <c r="D68" s="4"/>
      <c r="E68" s="4"/>
      <c r="F68" s="5"/>
      <c r="G68" s="5"/>
      <c r="H68" s="5"/>
      <c r="I68" s="4"/>
      <c r="J68" s="4"/>
      <c r="K68" s="4"/>
    </row>
    <row r="69" spans="1:11" x14ac:dyDescent="0.25">
      <c r="A69" s="4"/>
      <c r="B69" s="4"/>
      <c r="C69" s="4"/>
      <c r="D69" s="4"/>
      <c r="E69" s="4"/>
      <c r="F69" s="5"/>
      <c r="G69" s="5"/>
      <c r="H69" s="5"/>
      <c r="I69" s="4"/>
      <c r="J69" s="4"/>
      <c r="K69" s="4"/>
    </row>
    <row r="70" spans="1:11" x14ac:dyDescent="0.25">
      <c r="A70" s="4"/>
      <c r="B70" s="4"/>
      <c r="C70" s="4"/>
      <c r="D70" s="4"/>
      <c r="E70" s="4"/>
      <c r="F70" s="5"/>
      <c r="G70" s="5"/>
      <c r="H70" s="5"/>
      <c r="I70" s="4"/>
      <c r="J70" s="4"/>
      <c r="K70" s="4"/>
    </row>
    <row r="71" spans="1:11" x14ac:dyDescent="0.25">
      <c r="A71" s="4"/>
      <c r="B71" s="4"/>
      <c r="C71" s="4"/>
      <c r="D71" s="4"/>
      <c r="E71" s="4"/>
      <c r="F71" s="5"/>
      <c r="G71" s="5"/>
      <c r="H71" s="5"/>
      <c r="I71" s="4"/>
      <c r="J71" s="4"/>
      <c r="K71" s="4"/>
    </row>
    <row r="72" spans="1:11" x14ac:dyDescent="0.25">
      <c r="A72" s="4"/>
      <c r="B72" s="4"/>
      <c r="C72" s="4"/>
      <c r="D72" s="4"/>
      <c r="E72" s="4"/>
      <c r="F72" s="5"/>
      <c r="G72" s="5"/>
      <c r="H72" s="5"/>
      <c r="I72" s="4"/>
      <c r="J72" s="4"/>
      <c r="K72" s="4"/>
    </row>
    <row r="73" spans="1:11" x14ac:dyDescent="0.25">
      <c r="A73" s="4"/>
      <c r="B73" s="4"/>
      <c r="C73" s="4"/>
      <c r="D73" s="4"/>
      <c r="E73" s="4"/>
      <c r="F73" s="5"/>
      <c r="G73" s="5"/>
      <c r="H73" s="5"/>
      <c r="I73" s="4"/>
      <c r="J73" s="4"/>
      <c r="K73" s="4"/>
    </row>
    <row r="74" spans="1:11" x14ac:dyDescent="0.25">
      <c r="A74" s="4"/>
      <c r="B74" s="4"/>
      <c r="C74" s="4"/>
      <c r="D74" s="4"/>
      <c r="E74" s="4"/>
      <c r="F74" s="5"/>
      <c r="G74" s="5"/>
      <c r="H74" s="5"/>
      <c r="I74" s="4"/>
      <c r="J74" s="4"/>
      <c r="K74" s="4"/>
    </row>
    <row r="75" spans="1:11" x14ac:dyDescent="0.25">
      <c r="A75" s="4"/>
      <c r="B75" s="4"/>
      <c r="C75" s="4"/>
      <c r="D75" s="4"/>
      <c r="E75" s="4"/>
      <c r="F75" s="5"/>
      <c r="G75" s="5"/>
      <c r="H75" s="5"/>
      <c r="I75" s="4"/>
      <c r="J75" s="4"/>
      <c r="K75" s="4"/>
    </row>
    <row r="76" spans="1:11" x14ac:dyDescent="0.25">
      <c r="A76" s="4"/>
      <c r="B76" s="4"/>
      <c r="C76" s="4"/>
      <c r="D76" s="4"/>
      <c r="E76" s="4"/>
      <c r="F76" s="5"/>
      <c r="G76" s="5"/>
      <c r="H76" s="5"/>
      <c r="I76" s="4"/>
      <c r="J76" s="4"/>
      <c r="K76" s="4"/>
    </row>
    <row r="77" spans="1:11" x14ac:dyDescent="0.25">
      <c r="A77" s="4"/>
      <c r="B77" s="4"/>
      <c r="C77" s="4"/>
      <c r="D77" s="4"/>
      <c r="E77" s="4"/>
      <c r="F77" s="5"/>
      <c r="G77" s="5"/>
      <c r="H77" s="5"/>
      <c r="I77" s="4"/>
      <c r="J77" s="4"/>
      <c r="K77" s="4"/>
    </row>
    <row r="78" spans="1:11" x14ac:dyDescent="0.25">
      <c r="A78" s="4"/>
      <c r="B78" s="4"/>
      <c r="C78" s="4"/>
      <c r="D78" s="4"/>
      <c r="E78" s="4"/>
      <c r="F78" s="5"/>
      <c r="G78" s="5"/>
      <c r="H78" s="5"/>
      <c r="I78" s="4"/>
      <c r="J78" s="4"/>
      <c r="K78" s="4"/>
    </row>
    <row r="79" spans="1:11" x14ac:dyDescent="0.25">
      <c r="A79" s="4"/>
      <c r="B79" s="4"/>
      <c r="C79" s="4"/>
      <c r="D79" s="4"/>
      <c r="E79" s="4"/>
      <c r="F79" s="5"/>
      <c r="G79" s="5"/>
      <c r="H79" s="5"/>
      <c r="I79" s="4"/>
      <c r="J79" s="4"/>
      <c r="K79" s="4"/>
    </row>
    <row r="80" spans="1:11" x14ac:dyDescent="0.25">
      <c r="A80" s="4"/>
      <c r="B80" s="4"/>
      <c r="C80" s="4"/>
      <c r="D80" s="4"/>
      <c r="E80" s="4"/>
      <c r="F80" s="5"/>
      <c r="G80" s="5"/>
      <c r="H80" s="5"/>
      <c r="I80" s="4"/>
      <c r="J80" s="4"/>
      <c r="K80" s="4"/>
    </row>
    <row r="81" spans="1:11" x14ac:dyDescent="0.25">
      <c r="A81" s="4"/>
      <c r="B81" s="4"/>
      <c r="C81" s="4"/>
      <c r="D81" s="4"/>
      <c r="E81" s="4"/>
      <c r="F81" s="5"/>
      <c r="G81" s="5"/>
      <c r="H81" s="5"/>
      <c r="I81" s="4"/>
      <c r="J81" s="4"/>
      <c r="K81" s="4"/>
    </row>
    <row r="82" spans="1:11" x14ac:dyDescent="0.25">
      <c r="A82" s="4"/>
      <c r="B82" s="4"/>
      <c r="C82" s="4"/>
      <c r="D82" s="4"/>
      <c r="E82" s="4"/>
      <c r="F82" s="5"/>
      <c r="G82" s="5"/>
      <c r="H82" s="5"/>
      <c r="I82" s="4"/>
      <c r="J82" s="4"/>
      <c r="K82" s="4"/>
    </row>
    <row r="83" spans="1:11" x14ac:dyDescent="0.25">
      <c r="A83" s="4"/>
      <c r="B83" s="4"/>
      <c r="C83" s="4"/>
      <c r="D83" s="4"/>
      <c r="E83" s="4"/>
      <c r="F83" s="5"/>
      <c r="G83" s="5"/>
      <c r="H83" s="5"/>
      <c r="I83" s="4"/>
      <c r="J83" s="4"/>
      <c r="K83" s="4"/>
    </row>
    <row r="84" spans="1:11" x14ac:dyDescent="0.25">
      <c r="A84" s="4"/>
      <c r="B84" s="4"/>
      <c r="C84" s="4"/>
      <c r="D84" s="4"/>
      <c r="E84" s="4"/>
      <c r="F84" s="5"/>
      <c r="G84" s="5"/>
      <c r="H84" s="5"/>
      <c r="I84" s="4"/>
      <c r="J84" s="4"/>
      <c r="K84" s="4"/>
    </row>
    <row r="85" spans="1:11" x14ac:dyDescent="0.25">
      <c r="A85" s="4"/>
      <c r="B85" s="4"/>
      <c r="C85" s="4"/>
      <c r="D85" s="4"/>
      <c r="E85" s="4"/>
      <c r="F85" s="5"/>
      <c r="G85" s="5"/>
      <c r="H85" s="5"/>
      <c r="I85" s="4"/>
      <c r="J85" s="4"/>
      <c r="K85" s="4"/>
    </row>
    <row r="86" spans="1:11" x14ac:dyDescent="0.25">
      <c r="A86" s="4"/>
      <c r="B86" s="4"/>
      <c r="C86" s="4"/>
      <c r="D86" s="4"/>
      <c r="E86" s="4"/>
      <c r="F86" s="5"/>
      <c r="G86" s="5"/>
      <c r="H86" s="5"/>
      <c r="I86" s="4"/>
      <c r="J86" s="4"/>
      <c r="K86" s="4"/>
    </row>
    <row r="87" spans="1:11" x14ac:dyDescent="0.25">
      <c r="A87" s="4"/>
      <c r="B87" s="4"/>
      <c r="C87" s="4"/>
      <c r="D87" s="4"/>
      <c r="E87" s="4"/>
      <c r="F87" s="5"/>
      <c r="G87" s="5"/>
      <c r="H87" s="5"/>
      <c r="I87" s="4"/>
      <c r="J87" s="4"/>
      <c r="K87" s="4"/>
    </row>
    <row r="88" spans="1:11" x14ac:dyDescent="0.25">
      <c r="A88" s="4"/>
      <c r="B88" s="4"/>
      <c r="C88" s="4"/>
      <c r="D88" s="4"/>
      <c r="E88" s="4"/>
      <c r="F88" s="5"/>
      <c r="G88" s="5"/>
      <c r="H88" s="5"/>
      <c r="I88" s="4"/>
      <c r="J88" s="4"/>
      <c r="K88" s="4"/>
    </row>
    <row r="89" spans="1:11" x14ac:dyDescent="0.25">
      <c r="A89" s="4"/>
      <c r="B89" s="4"/>
      <c r="C89" s="4"/>
      <c r="D89" s="4"/>
      <c r="E89" s="4"/>
      <c r="F89" s="5"/>
      <c r="G89" s="5"/>
      <c r="H89" s="5"/>
      <c r="I89" s="4"/>
      <c r="J89" s="4"/>
      <c r="K89" s="4"/>
    </row>
    <row r="90" spans="1:11" x14ac:dyDescent="0.25">
      <c r="A90" s="4"/>
      <c r="B90" s="4"/>
      <c r="C90" s="4"/>
      <c r="D90" s="4"/>
      <c r="E90" s="4"/>
      <c r="F90" s="5"/>
      <c r="G90" s="5"/>
      <c r="H90" s="5"/>
      <c r="I90" s="4"/>
      <c r="J90" s="4"/>
      <c r="K90" s="4"/>
    </row>
    <row r="91" spans="1:11" x14ac:dyDescent="0.25">
      <c r="A91" s="4"/>
      <c r="B91" s="4"/>
      <c r="C91" s="4"/>
      <c r="D91" s="4"/>
      <c r="E91" s="4"/>
      <c r="F91" s="5"/>
      <c r="G91" s="5"/>
      <c r="H91" s="5"/>
      <c r="I91" s="4"/>
      <c r="J91" s="4"/>
      <c r="K91" s="4"/>
    </row>
    <row r="92" spans="1:11" x14ac:dyDescent="0.25">
      <c r="A92" s="4"/>
      <c r="B92" s="4"/>
      <c r="C92" s="4"/>
      <c r="D92" s="4"/>
      <c r="E92" s="4"/>
      <c r="F92" s="5"/>
      <c r="G92" s="5"/>
      <c r="H92" s="5"/>
      <c r="I92" s="4"/>
      <c r="J92" s="4"/>
      <c r="K92" s="4"/>
    </row>
    <row r="93" spans="1:11" x14ac:dyDescent="0.25">
      <c r="A93" s="4"/>
      <c r="B93" s="4"/>
      <c r="C93" s="4"/>
      <c r="D93" s="4"/>
      <c r="E93" s="4"/>
      <c r="F93" s="5"/>
      <c r="G93" s="5"/>
      <c r="H93" s="5"/>
      <c r="I93" s="4"/>
      <c r="J93" s="4"/>
      <c r="K93" s="4"/>
    </row>
    <row r="94" spans="1:11" x14ac:dyDescent="0.25">
      <c r="A94" s="4"/>
      <c r="B94" s="4"/>
      <c r="C94" s="4"/>
      <c r="D94" s="4"/>
      <c r="E94" s="4"/>
      <c r="F94" s="5"/>
      <c r="G94" s="5"/>
      <c r="H94" s="5"/>
      <c r="I94" s="4"/>
      <c r="J94" s="4"/>
      <c r="K94" s="4"/>
    </row>
    <row r="95" spans="1:11" x14ac:dyDescent="0.25">
      <c r="A95" s="4"/>
      <c r="B95" s="4"/>
      <c r="C95" s="4"/>
      <c r="D95" s="4"/>
      <c r="E95" s="4"/>
      <c r="F95" s="5"/>
      <c r="G95" s="5"/>
      <c r="H95" s="5"/>
      <c r="I95" s="4"/>
      <c r="J95" s="4"/>
      <c r="K95" s="4"/>
    </row>
    <row r="96" spans="1:11" x14ac:dyDescent="0.25">
      <c r="A96" s="4"/>
      <c r="B96" s="4"/>
      <c r="C96" s="4"/>
      <c r="D96" s="4"/>
      <c r="E96" s="4"/>
      <c r="F96" s="5"/>
      <c r="G96" s="5"/>
      <c r="H96" s="5"/>
      <c r="I96" s="4"/>
      <c r="J96" s="4"/>
      <c r="K96" s="4"/>
    </row>
    <row r="97" spans="1:11" x14ac:dyDescent="0.25">
      <c r="A97" s="4"/>
      <c r="B97" s="4"/>
      <c r="C97" s="4"/>
      <c r="D97" s="4"/>
      <c r="E97" s="4"/>
      <c r="F97" s="5"/>
      <c r="G97" s="5"/>
      <c r="H97" s="5"/>
      <c r="I97" s="4"/>
      <c r="J97" s="4"/>
      <c r="K97" s="4"/>
    </row>
    <row r="98" spans="1:11" x14ac:dyDescent="0.25">
      <c r="A98" s="4"/>
      <c r="B98" s="4"/>
      <c r="C98" s="4"/>
      <c r="D98" s="4"/>
      <c r="E98" s="4"/>
      <c r="F98" s="5"/>
      <c r="G98" s="5"/>
      <c r="H98" s="5"/>
      <c r="I98" s="4"/>
      <c r="J98" s="4"/>
      <c r="K98" s="4"/>
    </row>
    <row r="99" spans="1:11" x14ac:dyDescent="0.25">
      <c r="A99" s="4"/>
      <c r="B99" s="4"/>
      <c r="C99" s="4"/>
      <c r="D99" s="4"/>
      <c r="E99" s="4"/>
      <c r="F99" s="5"/>
      <c r="G99" s="5"/>
      <c r="H99" s="5"/>
      <c r="I99" s="4"/>
      <c r="J99" s="4"/>
      <c r="K99" s="4"/>
    </row>
    <row r="100" spans="1:11" x14ac:dyDescent="0.25">
      <c r="A100" s="4"/>
      <c r="B100" s="4"/>
      <c r="C100" s="4"/>
      <c r="D100" s="4"/>
      <c r="E100" s="4"/>
      <c r="F100" s="5"/>
      <c r="G100" s="5"/>
      <c r="H100" s="5"/>
      <c r="I100" s="4"/>
      <c r="J100" s="4"/>
      <c r="K100" s="4"/>
    </row>
    <row r="101" spans="1:11" x14ac:dyDescent="0.25">
      <c r="A101" s="4"/>
      <c r="B101" s="4"/>
      <c r="C101" s="4"/>
      <c r="D101" s="4"/>
      <c r="E101" s="4"/>
      <c r="F101" s="5"/>
      <c r="G101" s="5"/>
      <c r="H101" s="5"/>
      <c r="I101" s="4"/>
      <c r="J101" s="4"/>
      <c r="K101" s="4"/>
    </row>
    <row r="102" spans="1:11" x14ac:dyDescent="0.25">
      <c r="A102" s="4"/>
      <c r="B102" s="4"/>
      <c r="C102" s="4"/>
      <c r="D102" s="4"/>
      <c r="E102" s="4"/>
      <c r="F102" s="5"/>
      <c r="G102" s="5"/>
      <c r="H102" s="5"/>
      <c r="I102" s="4"/>
      <c r="J102" s="4"/>
      <c r="K102" s="4"/>
    </row>
    <row r="103" spans="1:11" x14ac:dyDescent="0.25">
      <c r="A103" s="4"/>
      <c r="B103" s="4"/>
      <c r="C103" s="4"/>
      <c r="D103" s="4"/>
      <c r="E103" s="4"/>
      <c r="F103" s="5"/>
      <c r="G103" s="5"/>
      <c r="H103" s="5"/>
      <c r="I103" s="4"/>
      <c r="J103" s="4"/>
      <c r="K103" s="4"/>
    </row>
    <row r="104" spans="1:11" x14ac:dyDescent="0.25">
      <c r="A104" s="4"/>
      <c r="B104" s="4"/>
      <c r="C104" s="4"/>
      <c r="D104" s="4"/>
      <c r="E104" s="4"/>
      <c r="F104" s="5"/>
      <c r="G104" s="5"/>
      <c r="H104" s="5"/>
      <c r="I104" s="4"/>
      <c r="J104" s="4"/>
      <c r="K104" s="4"/>
    </row>
    <row r="105" spans="1:11" x14ac:dyDescent="0.25">
      <c r="A105" s="4"/>
      <c r="B105" s="4"/>
      <c r="C105" s="4"/>
      <c r="D105" s="4"/>
      <c r="E105" s="4"/>
      <c r="F105" s="5"/>
      <c r="G105" s="5"/>
      <c r="H105" s="5"/>
      <c r="I105" s="4"/>
      <c r="J105" s="4"/>
      <c r="K105"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
  <sheetViews>
    <sheetView workbookViewId="0"/>
  </sheetViews>
  <sheetFormatPr defaultRowHeight="15" x14ac:dyDescent="0.25"/>
  <cols>
    <col min="1" max="1" width="40" customWidth="1"/>
    <col min="2" max="2" width="14" customWidth="1"/>
    <col min="3" max="3" width="18" customWidth="1"/>
    <col min="4" max="4" width="65" customWidth="1"/>
  </cols>
  <sheetData>
    <row r="1" spans="1:4" x14ac:dyDescent="0.25">
      <c r="A1" s="3" t="s">
        <v>20</v>
      </c>
      <c r="B1" s="3" t="s">
        <v>335</v>
      </c>
      <c r="C1" s="3" t="s">
        <v>336</v>
      </c>
      <c r="D1" s="3" t="s">
        <v>33</v>
      </c>
    </row>
    <row r="2" spans="1:4" ht="30" x14ac:dyDescent="0.25">
      <c r="A2" s="4" t="s">
        <v>23</v>
      </c>
      <c r="B2" s="4">
        <v>60</v>
      </c>
      <c r="C2" s="5" t="s">
        <v>34</v>
      </c>
      <c r="D2" s="4" t="s">
        <v>337</v>
      </c>
    </row>
    <row r="3" spans="1:4" ht="30" x14ac:dyDescent="0.25">
      <c r="A3" s="4" t="s">
        <v>25</v>
      </c>
      <c r="B3" s="4">
        <v>10</v>
      </c>
      <c r="C3" s="5" t="s">
        <v>34</v>
      </c>
      <c r="D3" s="4" t="s">
        <v>337</v>
      </c>
    </row>
    <row r="4" spans="1:4" ht="30" x14ac:dyDescent="0.25">
      <c r="A4" s="4" t="s">
        <v>27</v>
      </c>
      <c r="B4" s="4">
        <v>10</v>
      </c>
      <c r="C4" s="5" t="s">
        <v>34</v>
      </c>
      <c r="D4" s="4" t="s">
        <v>337</v>
      </c>
    </row>
    <row r="5" spans="1:4" ht="30" x14ac:dyDescent="0.25">
      <c r="A5" s="4" t="s">
        <v>29</v>
      </c>
      <c r="B5" s="4">
        <v>10</v>
      </c>
      <c r="C5" s="5" t="s">
        <v>34</v>
      </c>
      <c r="D5" s="4" t="s">
        <v>337</v>
      </c>
    </row>
    <row r="6" spans="1:4" ht="30" x14ac:dyDescent="0.25">
      <c r="A6" s="4" t="s">
        <v>31</v>
      </c>
      <c r="B6" s="4">
        <v>10</v>
      </c>
      <c r="C6" s="5" t="s">
        <v>34</v>
      </c>
      <c r="D6" s="4" t="s">
        <v>337</v>
      </c>
    </row>
    <row r="7" spans="1:4" x14ac:dyDescent="0.25">
      <c r="A7" s="4" t="s">
        <v>338</v>
      </c>
      <c r="B7" s="4">
        <f>SUM(B2:B6)</f>
        <v>100</v>
      </c>
      <c r="C7" s="5">
        <f>SUM(C2:C6)</f>
        <v>0</v>
      </c>
      <c r="D7" s="4" t="s">
        <v>34</v>
      </c>
    </row>
    <row r="8" spans="1:4" ht="30" x14ac:dyDescent="0.25">
      <c r="A8" s="4" t="s">
        <v>339</v>
      </c>
      <c r="B8" s="4" t="s">
        <v>34</v>
      </c>
      <c r="C8" s="5">
        <f>COUNTIFS('Zahteve FR'!$J$2:$J$50,"DA",'Zahteve FR'!$F$2:$F$50,"&lt;&gt;DA")+COUNTIFS('Zahteve NFR'!$J$2:$J$17,"DA",'Zahteve NFR'!$F$2:$F$17,"&lt;&gt;DA")+COUNTIFS('Pogoji in dokazila'!$J$2:$J$17,"DA",'Pogoji in dokazila'!$E$2:$E$17,"&lt;&gt;DA")+COUNTIFS('Projekt &amp; SLA'!$J$2:$J$18,"DA",'Projekt &amp; SLA'!$F$2:$F$18,"&lt;&gt;DA")</f>
        <v>78</v>
      </c>
      <c r="D8" s="4" t="s">
        <v>340</v>
      </c>
    </row>
    <row r="9" spans="1:4" ht="30" x14ac:dyDescent="0.25">
      <c r="A9" s="4" t="s">
        <v>341</v>
      </c>
      <c r="B9" s="4" t="s">
        <v>34</v>
      </c>
      <c r="C9" s="5" t="str">
        <f>IF(C8&gt;0,"NEDOPUSTNA PONUDBA","OK")</f>
        <v>NEDOPUSTNA PONUDBA</v>
      </c>
      <c r="D9" s="4" t="s">
        <v>342</v>
      </c>
    </row>
    <row r="10" spans="1:4" x14ac:dyDescent="0.25">
      <c r="A10" s="4"/>
      <c r="B10" s="4"/>
      <c r="C10" s="5"/>
      <c r="D10" s="4"/>
    </row>
    <row r="11" spans="1:4" x14ac:dyDescent="0.25">
      <c r="A11" s="4"/>
      <c r="B11" s="4"/>
      <c r="C11" s="5"/>
      <c r="D11" s="4"/>
    </row>
  </sheetData>
  <conditionalFormatting sqref="A9:C9">
    <cfRule type="expression" dxfId="0" priority="1">
      <formula>$C$9="NEDOPUSTNA PONUDBA"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Navodila</vt:lpstr>
      <vt:lpstr>Vprašalnik za ponudnika</vt:lpstr>
      <vt:lpstr>Merila ENP</vt:lpstr>
      <vt:lpstr>Pogoji in dokazila</vt:lpstr>
      <vt:lpstr>Zahteve FR</vt:lpstr>
      <vt:lpstr>Zahteve NFR</vt:lpstr>
      <vt:lpstr>Projekt &amp; SLA</vt:lpstr>
      <vt:lpstr>Točkovanje-vpiše naročnik!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Marko.Kokol@borzen.si</dc:creator>
  <cp:keywords/>
  <dc:description/>
  <cp:lastModifiedBy>Aleksandra Milovanović</cp:lastModifiedBy>
  <cp:revision/>
  <dcterms:created xsi:type="dcterms:W3CDTF">2026-03-19T12:16:41Z</dcterms:created>
  <dcterms:modified xsi:type="dcterms:W3CDTF">2026-03-24T11:54:04Z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cf171f-c8e0-4973-af85-1ea19e4d52e1_Enabled">
    <vt:lpwstr>true</vt:lpwstr>
  </property>
  <property fmtid="{D5CDD505-2E9C-101B-9397-08002B2CF9AE}" pid="3" name="MSIP_Label_97cf171f-c8e0-4973-af85-1ea19e4d52e1_SetDate">
    <vt:lpwstr>2026-03-19T12:12:09Z</vt:lpwstr>
  </property>
  <property fmtid="{D5CDD505-2E9C-101B-9397-08002B2CF9AE}" pid="4" name="MSIP_Label_97cf171f-c8e0-4973-af85-1ea19e4d52e1_Method">
    <vt:lpwstr>Privileged</vt:lpwstr>
  </property>
  <property fmtid="{D5CDD505-2E9C-101B-9397-08002B2CF9AE}" pid="5" name="MSIP_Label_97cf171f-c8e0-4973-af85-1ea19e4d52e1_Name">
    <vt:lpwstr>Interno</vt:lpwstr>
  </property>
  <property fmtid="{D5CDD505-2E9C-101B-9397-08002B2CF9AE}" pid="6" name="MSIP_Label_97cf171f-c8e0-4973-af85-1ea19e4d52e1_SiteId">
    <vt:lpwstr>8d05b656-5ced-407f-8cc4-182bc3a1bb7b</vt:lpwstr>
  </property>
  <property fmtid="{D5CDD505-2E9C-101B-9397-08002B2CF9AE}" pid="7" name="MSIP_Label_97cf171f-c8e0-4973-af85-1ea19e4d52e1_ActionId">
    <vt:lpwstr>9fa5871e-775e-4031-b547-55bd2f877d7d</vt:lpwstr>
  </property>
  <property fmtid="{D5CDD505-2E9C-101B-9397-08002B2CF9AE}" pid="8" name="MSIP_Label_97cf171f-c8e0-4973-af85-1ea19e4d52e1_ContentBits">
    <vt:lpwstr>0</vt:lpwstr>
  </property>
  <property fmtid="{D5CDD505-2E9C-101B-9397-08002B2CF9AE}" pid="9" name="MSIP_Label_97cf171f-c8e0-4973-af85-1ea19e4d52e1_Tag">
    <vt:lpwstr>10, 0, 1, 1</vt:lpwstr>
  </property>
</Properties>
</file>